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t_tsu\Documents\R04 高校長研\17 研究報告書・研究成果物\"/>
    </mc:Choice>
  </mc:AlternateContent>
  <xr:revisionPtr revIDLastSave="0" documentId="13_ncr:1_{106BF21D-E556-4F15-B63B-8294C3832F14}" xr6:coauthVersionLast="47" xr6:coauthVersionMax="47" xr10:uidLastSave="{00000000-0000-0000-0000-000000000000}"/>
  <bookViews>
    <workbookView xWindow="-108" yWindow="-108" windowWidth="23256" windowHeight="12456" xr2:uid="{00000000-000D-0000-FFFF-FFFF00000000}"/>
  </bookViews>
  <sheets>
    <sheet name="書き方の説明" sheetId="1" r:id="rId1"/>
    <sheet name="様式（書き込み用）" sheetId="3" r:id="rId2"/>
    <sheet name="様式 （貼り付け用）" sheetId="2" r:id="rId3"/>
    <sheet name="記入例（国語）" sheetId="7" r:id="rId4"/>
    <sheet name="記入例（公民）" sheetId="8" r:id="rId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1">
      <go:sheetsCustomData xmlns:go="http://customooxmlschemas.google.com/" r:id="rId10" roundtripDataSignature="AMtx7mg3DRBjCD+m2Da0bS1L0v2GBrFiOA=="/>
    </ext>
  </extLst>
</workbook>
</file>

<file path=xl/calcChain.xml><?xml version="1.0" encoding="utf-8"?>
<calcChain xmlns="http://schemas.openxmlformats.org/spreadsheetml/2006/main">
  <c r="V25" i="8" l="1"/>
  <c r="C25" i="8"/>
  <c r="D25" i="8"/>
  <c r="M27" i="8"/>
  <c r="M28" i="7"/>
  <c r="V26" i="7"/>
  <c r="C26" i="7"/>
  <c r="M28" i="3"/>
  <c r="V26" i="3"/>
  <c r="D26" i="3"/>
  <c r="C26" i="3"/>
  <c r="M28" i="1"/>
  <c r="V26" i="1"/>
  <c r="D26" i="1"/>
  <c r="C26" i="1"/>
</calcChain>
</file>

<file path=xl/sharedStrings.xml><?xml version="1.0" encoding="utf-8"?>
<sst xmlns="http://schemas.openxmlformats.org/spreadsheetml/2006/main" count="221" uniqueCount="107">
  <si>
    <t>「指導と評価の一体化」実践レポート</t>
  </si>
  <si>
    <t>授業者</t>
  </si>
  <si>
    <t>学校名</t>
  </si>
  <si>
    <t>１　教科・科目と単元（内容のまとまり）</t>
  </si>
  <si>
    <t>教科・科目（学年）</t>
  </si>
  <si>
    <t>単元</t>
  </si>
  <si>
    <t>単元の主な
学習目標</t>
  </si>
  <si>
    <t>２　単元の評価規準</t>
  </si>
  <si>
    <t>知識・
技能（技術）</t>
  </si>
  <si>
    <t>思考・判断・表現</t>
  </si>
  <si>
    <t>主体的に学習に取り組む態度</t>
  </si>
  <si>
    <t>３　単元の指導と評価の計画</t>
  </si>
  <si>
    <t>※</t>
  </si>
  <si>
    <t>本時</t>
  </si>
  <si>
    <t>時</t>
  </si>
  <si>
    <t>主な学習活動等</t>
  </si>
  <si>
    <t>評価の観点</t>
  </si>
  <si>
    <t>評価方法
（＊のみ）</t>
  </si>
  <si>
    <t>本時の学習状況を見取るための規準（＊のみ）
【「おおむね満足できる」状況（B）の規準】</t>
  </si>
  <si>
    <t>知</t>
  </si>
  <si>
    <t>思</t>
  </si>
  <si>
    <t>態</t>
  </si>
  <si>
    <t>４　学習評価の具体</t>
  </si>
  <si>
    <t>本時の学習活動等</t>
  </si>
  <si>
    <t>本時の学習評価の概要</t>
  </si>
  <si>
    <t>本時の学習状況を見取るための規準</t>
  </si>
  <si>
    <t>十分満足できる（A）</t>
  </si>
  <si>
    <t>おおむね満足できる（B）</t>
  </si>
  <si>
    <t>評価の種類</t>
  </si>
  <si>
    <t>評価方法</t>
  </si>
  <si>
    <t>評価の具体（生徒の学習状況を評価する際のポイント等）</t>
  </si>
  <si>
    <t>「指導と評価の一体化」に係る成果と課題（例、△△したことで、□□ができるようになった　等）</t>
  </si>
  <si>
    <t>以下のスペースに、次の３つの項目を指導案から抜粋し、記載して（貼り付けて）下さい。</t>
  </si>
  <si>
    <t>●</t>
  </si>
  <si>
    <t>●*</t>
  </si>
  <si>
    <t>〇</t>
  </si>
  <si>
    <t>学習改善に生かす評価</t>
  </si>
  <si>
    <t>教科・科目</t>
  </si>
  <si>
    <t>１</t>
  </si>
  <si>
    <t>２</t>
  </si>
  <si>
    <t>「今の時代、どのような理念が必要？　それはなぜ？」について考察する。</t>
  </si>
  <si>
    <t>３</t>
  </si>
  <si>
    <t>４</t>
  </si>
  <si>
    <t>〇*</t>
  </si>
  <si>
    <t>評定に用いる評価</t>
  </si>
  <si>
    <t>教科・科目（学年）</t>
    <rPh sb="6" eb="8">
      <t>ガクネン</t>
    </rPh>
    <phoneticPr fontId="9"/>
  </si>
  <si>
    <t>国語・現代の国語（１学年）</t>
    <rPh sb="0" eb="2">
      <t>コクゴ</t>
    </rPh>
    <rPh sb="3" eb="5">
      <t>ゲンダイ</t>
    </rPh>
    <rPh sb="6" eb="8">
      <t>コクゴ</t>
    </rPh>
    <rPh sb="10" eb="12">
      <t>ガクネン</t>
    </rPh>
    <phoneticPr fontId="9"/>
  </si>
  <si>
    <t>単元</t>
    <phoneticPr fontId="9"/>
  </si>
  <si>
    <t>文章の内容や構成、論理の展開などについて的確に捉えて要旨や要点を把握して、論理的な文章における筆者の考えをまとめよう。（田口茂「時を編む人間」　数研出版『現代の国語』）</t>
    <phoneticPr fontId="9"/>
  </si>
  <si>
    <t>言葉には、認識や思考を支える働きがあることを理解できる。〔知識及び技能〕⑴ア</t>
    <phoneticPr fontId="9"/>
  </si>
  <si>
    <t>２　単元の評価規準</t>
    <phoneticPr fontId="9"/>
  </si>
  <si>
    <t>知識・技能</t>
    <phoneticPr fontId="9"/>
  </si>
  <si>
    <t>言葉には、認識や思考を支える働きがあることを理解している。（⑴ア）</t>
    <phoneticPr fontId="9"/>
  </si>
  <si>
    <t>思考・判断・表現</t>
    <phoneticPr fontId="9"/>
  </si>
  <si>
    <t>「読むこと」において、文章の種類を踏まえて、内容や構成、論理の展開などについて叙述を基に的確に捉え、要旨や要点を把握している。（C⑴ア）</t>
    <phoneticPr fontId="9"/>
  </si>
  <si>
    <t>文章で使われている語句や表現を活用しつつ、文章の論理の展開について叙述を基に的確に捉えて記述する活動を通して、自らの学びを調整しながら、要旨や要点を把握することに粘り強く取り組もうとしている。</t>
    <rPh sb="85" eb="86">
      <t>ト</t>
    </rPh>
    <rPh sb="87" eb="88">
      <t>ク</t>
    </rPh>
    <phoneticPr fontId="9"/>
  </si>
  <si>
    <t>３　単元の指導と評価の計画</t>
    <phoneticPr fontId="9"/>
  </si>
  <si>
    <t>※</t>
    <phoneticPr fontId="9"/>
  </si>
  <si>
    <t>単一の学習活動について、評定に用いる評価（〇）・学習改善に生かす評価（●）が複数ある場合、特に見取りたい観点に「＊」を付し、それに係る評価方法と本時の学習状況を見取るための規準を右に記載する。</t>
    <rPh sb="67" eb="69">
      <t>ヒョウカ</t>
    </rPh>
    <rPh sb="69" eb="71">
      <t>ホウホウ</t>
    </rPh>
    <phoneticPr fontId="9"/>
  </si>
  <si>
    <t>主な学習活動等</t>
    <phoneticPr fontId="9"/>
  </si>
  <si>
    <t>評価方法
（＊のみ）</t>
    <phoneticPr fontId="9"/>
  </si>
  <si>
    <t>本時の学習状況を見取るための規準（＊のみ）
【「おおむね満足できる」状況（B）の規準】</t>
    <rPh sb="0" eb="2">
      <t>ホンジ</t>
    </rPh>
    <rPh sb="3" eb="7">
      <t>ガクシュウジョウキョウ</t>
    </rPh>
    <rPh sb="8" eb="10">
      <t>ミト</t>
    </rPh>
    <rPh sb="14" eb="16">
      <t>キジュン</t>
    </rPh>
    <phoneticPr fontId="9"/>
  </si>
  <si>
    <t>○単元課題に取り組む。(１回目)
○学習プリントに取り組むことを通して、本文の内容や構成を理解する。
○振り返りシートへの入力を通して、自らの学びの過程を振り返る。</t>
    <rPh sb="1" eb="5">
      <t>タンゲンカダイ</t>
    </rPh>
    <rPh sb="6" eb="7">
      <t>ト</t>
    </rPh>
    <rPh sb="8" eb="9">
      <t>ク</t>
    </rPh>
    <rPh sb="13" eb="15">
      <t>カイメ</t>
    </rPh>
    <rPh sb="61" eb="63">
      <t>ニュウリョク</t>
    </rPh>
    <rPh sb="64" eb="65">
      <t>トオ</t>
    </rPh>
    <rPh sb="68" eb="69">
      <t>ミズカ</t>
    </rPh>
    <rPh sb="71" eb="72">
      <t>マナ</t>
    </rPh>
    <rPh sb="74" eb="76">
      <t>カテイ</t>
    </rPh>
    <rPh sb="77" eb="78">
      <t>フ</t>
    </rPh>
    <rPh sb="79" eb="80">
      <t>カエ</t>
    </rPh>
    <phoneticPr fontId="9"/>
  </si>
  <si>
    <t>Google フォーム</t>
    <phoneticPr fontId="9"/>
  </si>
  <si>
    <t>自分の記述の自己分析を行うとともに、単元課題に生かしたい視点や表現を言語化しようとしている。</t>
    <phoneticPr fontId="9"/>
  </si>
  <si>
    <t>○記述課題に取り組むことを通して、本文の内容や構成を理解する。
○振り返りシートへの入力を通して、自らの学びの過程を振り返る。</t>
    <rPh sb="20" eb="22">
      <t>ナイヨウ</t>
    </rPh>
    <rPh sb="23" eb="25">
      <t>コウセイ</t>
    </rPh>
    <phoneticPr fontId="9"/>
  </si>
  <si>
    <t>本時で学んだことの自己分析を行うとともに、単元課題に生かしたい視点や表現を言語化しようとしている。</t>
    <phoneticPr fontId="9"/>
  </si>
  <si>
    <t>〇単元課題に取り組む(２、３回目）ことを通して、本文の要旨や要点を把握する。
○振り返りシートの入力を通して、自らの学びの過程を振り返る。</t>
    <rPh sb="20" eb="21">
      <t>トオ</t>
    </rPh>
    <rPh sb="24" eb="26">
      <t>ホンブン</t>
    </rPh>
    <rPh sb="27" eb="29">
      <t>ヨウシ</t>
    </rPh>
    <rPh sb="30" eb="31">
      <t>ヨウ</t>
    </rPh>
    <rPh sb="31" eb="32">
      <t>テン</t>
    </rPh>
    <rPh sb="33" eb="35">
      <t>ハアク</t>
    </rPh>
    <phoneticPr fontId="9"/>
  </si>
  <si>
    <t>本単元で学んだことの自己分析を言語化し、今後の学習活動に生かそうとしている。</t>
    <rPh sb="15" eb="18">
      <t>ゲンゴカ</t>
    </rPh>
    <rPh sb="28" eb="29">
      <t>イ</t>
    </rPh>
    <phoneticPr fontId="9"/>
  </si>
  <si>
    <t>本時の学習状況を見取るための規準</t>
    <rPh sb="5" eb="7">
      <t>ジョウキョウ</t>
    </rPh>
    <rPh sb="8" eb="10">
      <t>ミト</t>
    </rPh>
    <phoneticPr fontId="9"/>
  </si>
  <si>
    <t>おおむね満足できる（B）</t>
    <phoneticPr fontId="9"/>
  </si>
  <si>
    <t>〇単元課題に取り組むことを通して要旨や要点を把握する。
○振り返りシートの入力を通して自らの学びの過程を振り返る。</t>
    <rPh sb="6" eb="7">
      <t>ト</t>
    </rPh>
    <rPh sb="8" eb="9">
      <t>ク</t>
    </rPh>
    <phoneticPr fontId="9"/>
  </si>
  <si>
    <t>（B）の規準に加え、自身が学んだことをどのような場面で生かしていくか、具体化しようとしている。</t>
    <rPh sb="10" eb="12">
      <t>ジシン</t>
    </rPh>
    <rPh sb="13" eb="14">
      <t>マナ</t>
    </rPh>
    <rPh sb="24" eb="26">
      <t>バメン</t>
    </rPh>
    <rPh sb="27" eb="28">
      <t>イ</t>
    </rPh>
    <rPh sb="35" eb="38">
      <t>グタイカ</t>
    </rPh>
    <phoneticPr fontId="9"/>
  </si>
  <si>
    <t>「指導と評価の一体化」に係る成果と課題（例、△△したことで、□□ができるようになった　等）</t>
    <rPh sb="1" eb="3">
      <t>シドウ</t>
    </rPh>
    <rPh sb="4" eb="6">
      <t>ヒョウカ</t>
    </rPh>
    <rPh sb="7" eb="10">
      <t>イッタイカ</t>
    </rPh>
    <rPh sb="12" eb="13">
      <t>カカワ</t>
    </rPh>
    <rPh sb="20" eb="21">
      <t>レイ</t>
    </rPh>
    <rPh sb="43" eb="44">
      <t>トウ</t>
    </rPh>
    <phoneticPr fontId="9"/>
  </si>
  <si>
    <t>【成果】・Q＆Aで生徒の疑問に対するフィードバックを行ったことで、「学んだこと」に書かれる記述がより深いものに
　　　　　なった。（⇒疑問の解消によって深い学びにつながった）
　　　　・自己分析をすることで、次の時間における個人の目標を立てさせることができた。（⇒学びの個別化）
【課題】・振り返りの記述の質を高めるために、自己分析の言語化についての演習を実施したい。</t>
    <rPh sb="1" eb="3">
      <t>セイカ</t>
    </rPh>
    <rPh sb="9" eb="11">
      <t>セイト</t>
    </rPh>
    <rPh sb="12" eb="14">
      <t>ギモン</t>
    </rPh>
    <rPh sb="15" eb="16">
      <t>タイ</t>
    </rPh>
    <rPh sb="26" eb="27">
      <t>オコナ</t>
    </rPh>
    <rPh sb="34" eb="35">
      <t>マナ</t>
    </rPh>
    <rPh sb="41" eb="42">
      <t>カ</t>
    </rPh>
    <rPh sb="45" eb="47">
      <t>キジュツ</t>
    </rPh>
    <rPh sb="50" eb="51">
      <t>フカ</t>
    </rPh>
    <rPh sb="67" eb="69">
      <t>ギモン</t>
    </rPh>
    <rPh sb="70" eb="72">
      <t>カイショウ</t>
    </rPh>
    <rPh sb="76" eb="77">
      <t>フカ</t>
    </rPh>
    <rPh sb="78" eb="79">
      <t>マナ</t>
    </rPh>
    <rPh sb="93" eb="97">
      <t>ジコブンセキ</t>
    </rPh>
    <rPh sb="104" eb="105">
      <t>ツギ</t>
    </rPh>
    <rPh sb="106" eb="108">
      <t>ジカン</t>
    </rPh>
    <rPh sb="115" eb="117">
      <t>モクヒョウ</t>
    </rPh>
    <rPh sb="118" eb="119">
      <t>タ</t>
    </rPh>
    <rPh sb="132" eb="133">
      <t>マナ</t>
    </rPh>
    <rPh sb="135" eb="138">
      <t>コベツカ</t>
    </rPh>
    <rPh sb="141" eb="143">
      <t>カダイ</t>
    </rPh>
    <rPh sb="145" eb="146">
      <t>フ</t>
    </rPh>
    <rPh sb="147" eb="148">
      <t>カエ</t>
    </rPh>
    <rPh sb="150" eb="152">
      <t>キジュツ</t>
    </rPh>
    <rPh sb="153" eb="154">
      <t>シツ</t>
    </rPh>
    <rPh sb="155" eb="156">
      <t>タカ</t>
    </rPh>
    <rPh sb="162" eb="166">
      <t>ジコブンセキ</t>
    </rPh>
    <rPh sb="167" eb="170">
      <t>ゲンゴカ</t>
    </rPh>
    <rPh sb="175" eb="177">
      <t>エンシュウ</t>
    </rPh>
    <rPh sb="178" eb="180">
      <t>ジッシ</t>
    </rPh>
    <phoneticPr fontId="9"/>
  </si>
  <si>
    <t>一枚ポートフォリオ</t>
    <rPh sb="0" eb="2">
      <t>イチマイ</t>
    </rPh>
    <phoneticPr fontId="9"/>
  </si>
  <si>
    <t>単元を貫く問い「よりよい公共的空間を作るための条件は？」について、自分の考えがどのように変容したか振り返る。</t>
    <rPh sb="3" eb="4">
      <t>ツラヌ</t>
    </rPh>
    <phoneticPr fontId="9"/>
  </si>
  <si>
    <t>〇</t>
    <phoneticPr fontId="9"/>
  </si>
  <si>
    <t>「どのように公共的空間はつくられるか？対立を乗り越える方法は？」について考察する。</t>
    <rPh sb="6" eb="8">
      <t>コウキョウ</t>
    </rPh>
    <rPh sb="8" eb="9">
      <t>テキ</t>
    </rPh>
    <rPh sb="9" eb="11">
      <t>クウカン</t>
    </rPh>
    <rPh sb="19" eb="21">
      <t>タイリツ</t>
    </rPh>
    <rPh sb="22" eb="23">
      <t>ノ</t>
    </rPh>
    <rPh sb="24" eb="25">
      <t>コ</t>
    </rPh>
    <rPh sb="27" eb="29">
      <t>ホウホウ</t>
    </rPh>
    <phoneticPr fontId="9"/>
  </si>
  <si>
    <t>●</t>
    <phoneticPr fontId="9"/>
  </si>
  <si>
    <t>単元を貫く問い「よりよい公共的空間を作るための条件は？」について、既習事項を活用しながら考察する。</t>
    <rPh sb="3" eb="4">
      <t>ツラヌ</t>
    </rPh>
    <rPh sb="33" eb="37">
      <t>キシュウジコウ</t>
    </rPh>
    <rPh sb="38" eb="40">
      <t>カツヨウ</t>
    </rPh>
    <rPh sb="44" eb="46">
      <t>コウサツ</t>
    </rPh>
    <phoneticPr fontId="9"/>
  </si>
  <si>
    <t>評価方法
(＊のみ)</t>
    <phoneticPr fontId="9"/>
  </si>
  <si>
    <t>人間は、個人として相互に尊重されるべき存在であるとともに、対話を通して互いの様々な立場を理解し高め合うことのできる社会的な存在であること、先人の取組や知恵に触れたりすることなどを通して、自らの価値観を形成するとともに他者の価値観を尊重することができるようになる存在であることを理解している。</t>
    <phoneticPr fontId="9"/>
  </si>
  <si>
    <t>公共の扉</t>
    <rPh sb="0" eb="2">
      <t>コウキョウ</t>
    </rPh>
    <rPh sb="3" eb="4">
      <t>トビラ</t>
    </rPh>
    <phoneticPr fontId="9"/>
  </si>
  <si>
    <t>公民・公共（１学年）</t>
    <rPh sb="0" eb="2">
      <t>コウミン</t>
    </rPh>
    <rPh sb="3" eb="5">
      <t>コウキョウ</t>
    </rPh>
    <rPh sb="7" eb="9">
      <t>ガクネン</t>
    </rPh>
    <phoneticPr fontId="9"/>
  </si>
  <si>
    <t>単一の学習活動について、評定に用いる評価（〇）・学習改善に生かす評価（●）が複数ある場合、特に見取りたい観点に「＊」を付し、それに係る評価方法と本時の学習状況を見取るための規準を右に記載する。</t>
    <rPh sb="67" eb="71">
      <t>ヒョウカホウホウ</t>
    </rPh>
    <rPh sb="72" eb="73">
      <t>ホン</t>
    </rPh>
    <rPh sb="73" eb="88">
      <t>ジノガクシュウジョウキョウヲミトルタメノキジュン</t>
    </rPh>
    <phoneticPr fontId="9"/>
  </si>
  <si>
    <t>本時の学習状況を見取るための規準</t>
    <rPh sb="0" eb="1">
      <t>ホン</t>
    </rPh>
    <rPh sb="1" eb="16">
      <t>ジノガクシュウジョウキョウヲミトルタメノキジュン</t>
    </rPh>
    <phoneticPr fontId="9"/>
  </si>
  <si>
    <t>一枚ポートフォリオ
Google フォーム</t>
    <rPh sb="0" eb="2">
      <t>イチマイ</t>
    </rPh>
    <phoneticPr fontId="9"/>
  </si>
  <si>
    <t>本時の学習状況を見取るための規準（＊のみ）
【「おおむね満足できる」状況（B）の規準】</t>
    <rPh sb="0" eb="1">
      <t>ホン</t>
    </rPh>
    <rPh sb="1" eb="16">
      <t>ジノガクシュウジョウキョウヲミトルタメノキジュン</t>
    </rPh>
    <phoneticPr fontId="9"/>
  </si>
  <si>
    <t>単一の学習活動について、評定に用いる評価（〇）・学習改善に生かす評価（●）が複数ある場合、特に見取りたい観点に「＊」を付し、それに係る評価方法と本時の学習状況を見取るための規準を右に記載する。</t>
    <rPh sb="72" eb="73">
      <t>ホン</t>
    </rPh>
    <rPh sb="73" eb="88">
      <t>ジノガクシュウジョウキョウヲミトルタメノキジュン</t>
    </rPh>
    <phoneticPr fontId="9"/>
  </si>
  <si>
    <t>十分満足できる（Ａ）</t>
    <phoneticPr fontId="9"/>
  </si>
  <si>
    <t>おおむね満足できる（Ｂ）</t>
    <phoneticPr fontId="9"/>
  </si>
  <si>
    <t>評価の具体（生徒の学習状況を評価する際のポイント等）</t>
    <phoneticPr fontId="9"/>
  </si>
  <si>
    <t>「１　教科（科目）と単元、単元の主な学習目標」「２　単元の評価規準」「３　単元の指導と評価の計画」</t>
    <phoneticPr fontId="9"/>
  </si>
  <si>
    <t>【成果】
・単元計画をつくったことで、単元全体の目標と１コマごとの目標を整理することができた。
・「ねらい」「評価規準」を予め生徒に示すことで、生徒は先を見通して学習に取り組むことができた。
【課題】
・学習改善に生かす評価のフィードバックに時間が掛かり過ぎるので、効率的な方法を検討したい。</t>
    <rPh sb="1" eb="3">
      <t>セイカ</t>
    </rPh>
    <rPh sb="6" eb="10">
      <t>タンゲンケイカク</t>
    </rPh>
    <rPh sb="19" eb="21">
      <t>タンゲン</t>
    </rPh>
    <rPh sb="21" eb="23">
      <t>ゼンタイ</t>
    </rPh>
    <rPh sb="24" eb="26">
      <t>モクヒョウ</t>
    </rPh>
    <rPh sb="33" eb="35">
      <t>モクヒョウ</t>
    </rPh>
    <rPh sb="36" eb="38">
      <t>セイリ</t>
    </rPh>
    <rPh sb="55" eb="59">
      <t>ヒョウカキジュン</t>
    </rPh>
    <rPh sb="61" eb="62">
      <t>アラカジ</t>
    </rPh>
    <rPh sb="63" eb="65">
      <t>セイト</t>
    </rPh>
    <rPh sb="66" eb="67">
      <t>シメ</t>
    </rPh>
    <rPh sb="72" eb="74">
      <t>セイト</t>
    </rPh>
    <rPh sb="75" eb="76">
      <t>サキ</t>
    </rPh>
    <rPh sb="77" eb="79">
      <t>ミトオ</t>
    </rPh>
    <rPh sb="81" eb="83">
      <t>ガクシュウ</t>
    </rPh>
    <rPh sb="97" eb="99">
      <t>カダイ</t>
    </rPh>
    <rPh sb="102" eb="106">
      <t>ガクシュウカイゼン</t>
    </rPh>
    <rPh sb="107" eb="108">
      <t>イ</t>
    </rPh>
    <rPh sb="110" eb="112">
      <t>ヒョウカ</t>
    </rPh>
    <rPh sb="121" eb="123">
      <t>ジカン</t>
    </rPh>
    <rPh sb="124" eb="125">
      <t>カ</t>
    </rPh>
    <rPh sb="127" eb="128">
      <t>ス</t>
    </rPh>
    <rPh sb="133" eb="136">
      <t>コウリツテキ</t>
    </rPh>
    <rPh sb="137" eb="139">
      <t>ホウホウ</t>
    </rPh>
    <rPh sb="140" eb="142">
      <t>ケントウ</t>
    </rPh>
    <phoneticPr fontId="9"/>
  </si>
  <si>
    <t>既習事項や自らの体験等を手掛かりにして、問いに対する答えを予想し、表現しようとしている。</t>
    <rPh sb="0" eb="4">
      <t>キシュウジコウ</t>
    </rPh>
    <rPh sb="5" eb="6">
      <t>ミズカ</t>
    </rPh>
    <rPh sb="8" eb="10">
      <t>タイケン</t>
    </rPh>
    <rPh sb="10" eb="11">
      <t>トウ</t>
    </rPh>
    <rPh sb="12" eb="14">
      <t>テガ</t>
    </rPh>
    <rPh sb="20" eb="21">
      <t>ト</t>
    </rPh>
    <rPh sb="23" eb="24">
      <t>タイ</t>
    </rPh>
    <rPh sb="26" eb="27">
      <t>コタ</t>
    </rPh>
    <rPh sb="29" eb="31">
      <t>ヨソウ</t>
    </rPh>
    <rPh sb="33" eb="35">
      <t>ヒョウゲン</t>
    </rPh>
    <phoneticPr fontId="9"/>
  </si>
  <si>
    <t>自分にとっての学習の意義を見いだし、単元を貫く問いに対する新たな気付きを表現しようとしている。</t>
    <rPh sb="29" eb="30">
      <t>アラ</t>
    </rPh>
    <phoneticPr fontId="9"/>
  </si>
  <si>
    <t>（B規準に加えて）現代の諸課題を主体的に解決するための視点を構想しようとしている。</t>
    <rPh sb="9" eb="11">
      <t>ゲンダイ</t>
    </rPh>
    <rPh sb="12" eb="15">
      <t>ショカダイ</t>
    </rPh>
    <rPh sb="16" eb="19">
      <t>シュタイテキ</t>
    </rPh>
    <rPh sb="20" eb="22">
      <t>カイケツ</t>
    </rPh>
    <rPh sb="27" eb="29">
      <t>シテン</t>
    </rPh>
    <rPh sb="30" eb="32">
      <t>コウソウ</t>
    </rPh>
    <phoneticPr fontId="9"/>
  </si>
  <si>
    <t>「指導と評価の一体化」に係る成果と課題（例、△△したことで、□□ができるようになった　等）</t>
    <phoneticPr fontId="9"/>
  </si>
  <si>
    <t>単元を貫く問い「よりよい公共的空間を作るための条件は？」の考察を通して、社会に参画する自立した主体とはどのような存在かを多面的・多角的に考察し、表現することができる。（思考力、判断力、表現力等）
単元を貫く問いについて、自らの学習を調整しながら粘り強く考察し、よりよいの社会の実現に向けて、現代の諸課題を主体的に解決しようとする態度を身に付ける。（学びに向かう力、人間性等）</t>
    <rPh sb="3" eb="4">
      <t>ツラヌ</t>
    </rPh>
    <rPh sb="56" eb="58">
      <t>ソンザイ</t>
    </rPh>
    <rPh sb="84" eb="86">
      <t>シコウ</t>
    </rPh>
    <rPh sb="86" eb="87">
      <t>リョク</t>
    </rPh>
    <rPh sb="88" eb="91">
      <t>ハンダンリョク</t>
    </rPh>
    <rPh sb="92" eb="95">
      <t>ヒョウゲンリョク</t>
    </rPh>
    <rPh sb="95" eb="96">
      <t>トウ</t>
    </rPh>
    <rPh sb="98" eb="100">
      <t>タンゲン</t>
    </rPh>
    <rPh sb="101" eb="102">
      <t>ツラヌ</t>
    </rPh>
    <rPh sb="103" eb="104">
      <t>ト</t>
    </rPh>
    <rPh sb="141" eb="142">
      <t>ム</t>
    </rPh>
    <rPh sb="167" eb="168">
      <t>ミ</t>
    </rPh>
    <rPh sb="169" eb="170">
      <t>ツ</t>
    </rPh>
    <rPh sb="174" eb="175">
      <t>マナ</t>
    </rPh>
    <rPh sb="177" eb="178">
      <t>ム</t>
    </rPh>
    <rPh sb="180" eb="181">
      <t>チカラ</t>
    </rPh>
    <rPh sb="182" eb="185">
      <t>ニンゲンセイ</t>
    </rPh>
    <rPh sb="185" eb="186">
      <t>トウ</t>
    </rPh>
    <phoneticPr fontId="9"/>
  </si>
  <si>
    <t>単元を貫く問い「よりよい公共的空間を作るための条件は？」の考察を通して、社会に参画する自立した主体とはどのような存在かを多面的・多角的に考察し、表現している。</t>
    <phoneticPr fontId="9"/>
  </si>
  <si>
    <t>単元を貫く問いについて、自らの学習を調整しながら粘り強く考察し、よりよいの社会の実現に向けて、現代の諸課題を主体的に解決しようとする態度を身に付けている。</t>
    <phoneticPr fontId="9"/>
  </si>
  <si>
    <t>「自由」「公正」「共同体」の三つの語句を全て用い、かつそれらを正しく活用（説明）しながら、本時の学習課題に対する自分の考えを表現している。</t>
    <rPh sb="14" eb="15">
      <t>ミ</t>
    </rPh>
    <rPh sb="20" eb="21">
      <t>スベ</t>
    </rPh>
    <rPh sb="45" eb="47">
      <t>ホンジ</t>
    </rPh>
    <rPh sb="48" eb="52">
      <t>ガクシュウカダイ</t>
    </rPh>
    <rPh sb="53" eb="54">
      <t>タイ</t>
    </rPh>
    <rPh sb="56" eb="58">
      <t>ジブン</t>
    </rPh>
    <rPh sb="59" eb="60">
      <t>カンガ</t>
    </rPh>
    <rPh sb="62" eb="64">
      <t>ヒョウゲン</t>
    </rPh>
    <phoneticPr fontId="9"/>
  </si>
  <si>
    <t>「交換」「対話」「合意形成」の三つの語句を全て用い、かつそれらを正しく活用（説明）しながら、本時の学習課題に対する自分の考えを表現している。</t>
    <rPh sb="15" eb="16">
      <t>ミ</t>
    </rPh>
    <rPh sb="21" eb="22">
      <t>スベ</t>
    </rPh>
    <rPh sb="46" eb="48">
      <t>ホンジ</t>
    </rPh>
    <rPh sb="49" eb="53">
      <t>ガクシュウカダイ</t>
    </rPh>
    <rPh sb="54" eb="55">
      <t>タイ</t>
    </rPh>
    <rPh sb="57" eb="59">
      <t>ジブン</t>
    </rPh>
    <rPh sb="60" eb="61">
      <t>カンガ</t>
    </rPh>
    <rPh sb="63" eb="65">
      <t>ヒョウゲン</t>
    </rPh>
    <phoneticPr fontId="9"/>
  </si>
  <si>
    <t>主体的に学習に
取り組む態度</t>
    <phoneticPr fontId="9"/>
  </si>
  <si>
    <t>文章の種類を踏まえて、内容や構成、論理の展開などについて叙述を基に的確に捉え、要旨や要点を把握できる。〔思考力、判断力、表現力等〕C⑴ア</t>
    <phoneticPr fontId="9"/>
  </si>
  <si>
    <t>言葉がもつ価値への認識を深めるとともに、生涯にわたって読書に親しみ自己を向上させ、我が国の言語文化の担い手としての自覚をもち、言葉を通して他者や社会に関わろうとする。〔学びに向かう力、人間性等〕</t>
    <phoneticPr fontId="9"/>
  </si>
</sst>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1"/>
      <color theme="1"/>
      <name val="Calibri"/>
      <scheme val="minor"/>
    </font>
    <font>
      <sz val="10"/>
      <color theme="1"/>
      <name val="游明朝"/>
      <family val="1"/>
      <charset val="128"/>
    </font>
    <font>
      <sz val="14"/>
      <color theme="1"/>
      <name val="Ud デジタル 教科書体 nk-b"/>
      <family val="1"/>
      <charset val="128"/>
    </font>
    <font>
      <sz val="11"/>
      <name val="Calibri"/>
      <family val="2"/>
    </font>
    <font>
      <sz val="9"/>
      <color theme="1"/>
      <name val="游明朝"/>
      <family val="1"/>
      <charset val="128"/>
    </font>
    <font>
      <sz val="8"/>
      <color theme="1"/>
      <name val="游明朝"/>
      <family val="1"/>
      <charset val="128"/>
    </font>
    <font>
      <sz val="11"/>
      <color theme="1"/>
      <name val="Calibri"/>
      <family val="2"/>
    </font>
    <font>
      <sz val="7"/>
      <color theme="1"/>
      <name val="游明朝"/>
      <family val="1"/>
      <charset val="128"/>
    </font>
    <font>
      <sz val="11"/>
      <color theme="1"/>
      <name val="Calibri"/>
      <family val="3"/>
      <charset val="128"/>
      <scheme val="minor"/>
    </font>
    <font>
      <sz val="6"/>
      <name val="Calibri"/>
      <family val="3"/>
      <charset val="128"/>
      <scheme val="minor"/>
    </font>
    <font>
      <sz val="11"/>
      <name val="Calibri"/>
      <family val="2"/>
    </font>
    <font>
      <sz val="10"/>
      <name val="Calibri"/>
      <family val="2"/>
    </font>
    <font>
      <sz val="9"/>
      <name val="Calibri"/>
      <family val="2"/>
    </font>
    <font>
      <sz val="8"/>
      <name val="Calibri"/>
      <family val="2"/>
    </font>
    <font>
      <sz val="9"/>
      <color theme="1"/>
      <name val="Calibri"/>
      <family val="2"/>
      <scheme val="minor"/>
    </font>
    <font>
      <sz val="11"/>
      <color theme="1"/>
      <name val="Calibri"/>
      <family val="2"/>
      <scheme val="minor"/>
    </font>
    <font>
      <sz val="10"/>
      <color theme="1"/>
      <name val="Calibri"/>
      <family val="2"/>
      <scheme val="minor"/>
    </font>
  </fonts>
  <fills count="6">
    <fill>
      <patternFill patternType="none"/>
    </fill>
    <fill>
      <patternFill patternType="gray125"/>
    </fill>
    <fill>
      <patternFill patternType="solid">
        <fgColor rgb="FFD8D8D8"/>
        <bgColor rgb="FFD8D8D8"/>
      </patternFill>
    </fill>
    <fill>
      <patternFill patternType="solid">
        <fgColor rgb="FFFFFFCC"/>
        <bgColor rgb="FFFFFFCC"/>
      </patternFill>
    </fill>
    <fill>
      <patternFill patternType="solid">
        <fgColor theme="0"/>
        <bgColor rgb="FFFFFFCC"/>
      </patternFill>
    </fill>
    <fill>
      <patternFill patternType="solid">
        <fgColor theme="0"/>
        <bgColor indexed="64"/>
      </patternFill>
    </fill>
  </fills>
  <borders count="41">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diagonal/>
    </border>
    <border>
      <left style="thin">
        <color rgb="FF000000"/>
      </left>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rgb="FF000000"/>
      </left>
      <right/>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0" fontId="8" fillId="0" borderId="27"/>
    <xf numFmtId="0" fontId="15" fillId="0" borderId="27"/>
  </cellStyleXfs>
  <cellXfs count="199">
    <xf numFmtId="0" fontId="0" fillId="0" borderId="0" xfId="0" applyAlignment="1">
      <alignment vertical="center"/>
    </xf>
    <xf numFmtId="0" fontId="1" fillId="0" borderId="0" xfId="0" applyFont="1" applyAlignment="1">
      <alignment vertical="center"/>
    </xf>
    <xf numFmtId="0" fontId="1" fillId="2" borderId="12" xfId="0" applyFont="1" applyFill="1" applyBorder="1" applyAlignment="1">
      <alignment horizontal="center" vertical="center"/>
    </xf>
    <xf numFmtId="0" fontId="1" fillId="3" borderId="12" xfId="0" applyFont="1" applyFill="1" applyBorder="1" applyAlignment="1">
      <alignment horizontal="center" vertical="center"/>
    </xf>
    <xf numFmtId="0" fontId="4" fillId="0" borderId="0" xfId="0" applyFont="1" applyAlignment="1">
      <alignment vertical="center"/>
    </xf>
    <xf numFmtId="0" fontId="6" fillId="0" borderId="0" xfId="0" applyFont="1" applyAlignment="1">
      <alignment vertical="center"/>
    </xf>
    <xf numFmtId="0" fontId="1" fillId="0" borderId="27" xfId="1" applyFont="1" applyAlignment="1">
      <alignment vertical="center"/>
    </xf>
    <xf numFmtId="0" fontId="8" fillId="0" borderId="27" xfId="1" applyAlignment="1">
      <alignment vertical="center"/>
    </xf>
    <xf numFmtId="0" fontId="1" fillId="2" borderId="12" xfId="1" applyFont="1" applyFill="1" applyBorder="1" applyAlignment="1">
      <alignment horizontal="center" vertical="center"/>
    </xf>
    <xf numFmtId="0" fontId="1" fillId="3" borderId="12" xfId="1" applyFont="1" applyFill="1" applyBorder="1" applyAlignment="1">
      <alignment horizontal="center" vertical="center"/>
    </xf>
    <xf numFmtId="0" fontId="15" fillId="0" borderId="27" xfId="2" applyAlignment="1">
      <alignment vertical="center"/>
    </xf>
    <xf numFmtId="0" fontId="1" fillId="0" borderId="27" xfId="2" applyFont="1" applyAlignment="1">
      <alignment vertical="center"/>
    </xf>
    <xf numFmtId="0" fontId="1" fillId="3" borderId="12" xfId="2" applyFont="1" applyFill="1" applyBorder="1" applyAlignment="1">
      <alignment horizontal="center" vertical="center"/>
    </xf>
    <xf numFmtId="0" fontId="1" fillId="2" borderId="12" xfId="2" applyFont="1" applyFill="1" applyBorder="1" applyAlignment="1">
      <alignment horizontal="center" vertical="center"/>
    </xf>
    <xf numFmtId="0" fontId="5" fillId="0" borderId="27" xfId="2" applyFont="1" applyAlignment="1">
      <alignment horizontal="center"/>
    </xf>
    <xf numFmtId="0" fontId="5" fillId="0" borderId="27" xfId="1" applyFont="1" applyAlignment="1">
      <alignment horizontal="center"/>
    </xf>
    <xf numFmtId="0" fontId="5" fillId="0" borderId="0" xfId="0" applyFont="1" applyAlignment="1">
      <alignment horizontal="center"/>
    </xf>
    <xf numFmtId="0" fontId="1" fillId="3" borderId="19" xfId="0" applyFont="1" applyFill="1" applyBorder="1" applyAlignment="1">
      <alignment horizontal="center" vertical="center"/>
    </xf>
    <xf numFmtId="0" fontId="1" fillId="3" borderId="20" xfId="0" applyFont="1" applyFill="1" applyBorder="1" applyAlignment="1">
      <alignment horizontal="center" vertical="center"/>
    </xf>
    <xf numFmtId="0" fontId="1" fillId="3" borderId="21" xfId="0" applyFont="1" applyFill="1" applyBorder="1" applyAlignment="1">
      <alignment horizontal="center" vertical="center"/>
    </xf>
    <xf numFmtId="0" fontId="1" fillId="3" borderId="22" xfId="0" applyFont="1" applyFill="1" applyBorder="1" applyAlignment="1">
      <alignment horizontal="center" vertical="center"/>
    </xf>
    <xf numFmtId="0" fontId="1" fillId="3" borderId="23" xfId="0" applyFont="1" applyFill="1" applyBorder="1" applyAlignment="1">
      <alignment horizontal="center" vertical="center"/>
    </xf>
    <xf numFmtId="0" fontId="1" fillId="3" borderId="24" xfId="0" applyFont="1" applyFill="1" applyBorder="1" applyAlignment="1">
      <alignment horizontal="center" vertical="center"/>
    </xf>
    <xf numFmtId="0" fontId="1" fillId="2" borderId="5" xfId="0" applyFont="1" applyFill="1" applyBorder="1" applyAlignment="1">
      <alignment horizontal="center" vertical="center"/>
    </xf>
    <xf numFmtId="0" fontId="3" fillId="0" borderId="9" xfId="0" applyFont="1" applyBorder="1" applyAlignment="1">
      <alignment vertical="center"/>
    </xf>
    <xf numFmtId="0" fontId="1" fillId="2" borderId="6" xfId="0" applyFont="1" applyFill="1" applyBorder="1" applyAlignment="1">
      <alignment horizontal="center" vertical="center"/>
    </xf>
    <xf numFmtId="0" fontId="3" fillId="0" borderId="7" xfId="0" applyFont="1" applyBorder="1" applyAlignment="1">
      <alignment vertical="center"/>
    </xf>
    <xf numFmtId="0" fontId="3" fillId="0" borderId="8" xfId="0" applyFont="1" applyBorder="1" applyAlignment="1">
      <alignment vertical="center"/>
    </xf>
    <xf numFmtId="0" fontId="3" fillId="0" borderId="10" xfId="0" applyFont="1" applyBorder="1" applyAlignment="1">
      <alignment vertical="center"/>
    </xf>
    <xf numFmtId="0" fontId="3" fillId="0" borderId="4" xfId="0" applyFont="1" applyBorder="1" applyAlignment="1">
      <alignment vertical="center"/>
    </xf>
    <xf numFmtId="0" fontId="3" fillId="0" borderId="11" xfId="0" applyFont="1" applyBorder="1" applyAlignment="1">
      <alignment vertical="center"/>
    </xf>
    <xf numFmtId="0" fontId="4" fillId="2" borderId="1" xfId="0" applyFont="1" applyFill="1" applyBorder="1" applyAlignment="1">
      <alignment horizontal="center" vertical="center"/>
    </xf>
    <xf numFmtId="0" fontId="12" fillId="0" borderId="2" xfId="0" applyFont="1" applyBorder="1" applyAlignment="1">
      <alignment horizontal="center" vertical="center"/>
    </xf>
    <xf numFmtId="0" fontId="12" fillId="0" borderId="3" xfId="0" applyFont="1" applyBorder="1" applyAlignment="1">
      <alignment horizontal="center" vertical="center"/>
    </xf>
    <xf numFmtId="0" fontId="1" fillId="3" borderId="1" xfId="0" applyFont="1" applyFill="1" applyBorder="1" applyAlignment="1">
      <alignment horizontal="left" vertical="center" wrapText="1"/>
    </xf>
    <xf numFmtId="0" fontId="11" fillId="0" borderId="2" xfId="0" applyFont="1" applyBorder="1" applyAlignment="1">
      <alignment vertical="center"/>
    </xf>
    <xf numFmtId="0" fontId="11" fillId="0" borderId="3" xfId="0" applyFont="1" applyBorder="1" applyAlignment="1">
      <alignment vertical="center"/>
    </xf>
    <xf numFmtId="0" fontId="1" fillId="2" borderId="1" xfId="0" applyFont="1" applyFill="1" applyBorder="1" applyAlignment="1">
      <alignment horizontal="center" vertical="center"/>
    </xf>
    <xf numFmtId="0" fontId="3" fillId="0" borderId="2" xfId="0" applyFont="1" applyBorder="1" applyAlignment="1">
      <alignment vertical="center"/>
    </xf>
    <xf numFmtId="0" fontId="3" fillId="0" borderId="3" xfId="0" applyFont="1" applyBorder="1" applyAlignment="1">
      <alignment vertical="center"/>
    </xf>
    <xf numFmtId="0" fontId="1" fillId="2" borderId="1" xfId="0" applyFont="1" applyFill="1" applyBorder="1" applyAlignment="1">
      <alignment horizontal="center" vertical="center" wrapText="1"/>
    </xf>
    <xf numFmtId="0" fontId="1" fillId="2" borderId="6"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1" fillId="3" borderId="1" xfId="0" applyFont="1" applyFill="1" applyBorder="1" applyAlignment="1">
      <alignment horizontal="left" vertical="center"/>
    </xf>
    <xf numFmtId="0" fontId="5" fillId="0" borderId="0" xfId="0" applyFont="1" applyAlignment="1">
      <alignment horizontal="left" vertical="center" wrapText="1"/>
    </xf>
    <xf numFmtId="0" fontId="0" fillId="0" borderId="0" xfId="0" applyAlignment="1">
      <alignment vertical="center"/>
    </xf>
    <xf numFmtId="0" fontId="2" fillId="0" borderId="0" xfId="0" applyFont="1" applyAlignment="1">
      <alignment horizontal="left" vertical="top"/>
    </xf>
    <xf numFmtId="0" fontId="1" fillId="3" borderId="1" xfId="0" applyFont="1" applyFill="1" applyBorder="1" applyAlignment="1">
      <alignment horizontal="center" vertical="center"/>
    </xf>
    <xf numFmtId="0" fontId="5" fillId="3" borderId="1" xfId="0" applyFont="1" applyFill="1" applyBorder="1" applyAlignment="1">
      <alignment horizontal="center" vertical="center"/>
    </xf>
    <xf numFmtId="0" fontId="13" fillId="0" borderId="2" xfId="0" applyFont="1" applyBorder="1" applyAlignment="1">
      <alignment vertical="center"/>
    </xf>
    <xf numFmtId="0" fontId="13" fillId="0" borderId="3" xfId="0" applyFont="1" applyBorder="1" applyAlignment="1">
      <alignment vertical="center"/>
    </xf>
    <xf numFmtId="0" fontId="5" fillId="3" borderId="1" xfId="0" applyFont="1" applyFill="1" applyBorder="1" applyAlignment="1">
      <alignment horizontal="center" vertical="center" wrapText="1"/>
    </xf>
    <xf numFmtId="0" fontId="1" fillId="3" borderId="5" xfId="0" applyFont="1" applyFill="1" applyBorder="1" applyAlignment="1">
      <alignment horizontal="center" vertical="center"/>
    </xf>
    <xf numFmtId="0" fontId="3" fillId="0" borderId="13" xfId="0" applyFont="1" applyBorder="1" applyAlignment="1">
      <alignment vertical="center"/>
    </xf>
    <xf numFmtId="0" fontId="1" fillId="3" borderId="6" xfId="0" applyFont="1" applyFill="1" applyBorder="1" applyAlignment="1">
      <alignment horizontal="left" vertical="center" wrapText="1"/>
    </xf>
    <xf numFmtId="0" fontId="3" fillId="0" borderId="14" xfId="0" applyFont="1" applyBorder="1" applyAlignment="1">
      <alignment vertical="center"/>
    </xf>
    <xf numFmtId="0" fontId="3" fillId="0" borderId="15" xfId="0" applyFont="1" applyBorder="1" applyAlignment="1">
      <alignment vertical="center"/>
    </xf>
    <xf numFmtId="0" fontId="1" fillId="3" borderId="1" xfId="0" applyFont="1" applyFill="1" applyBorder="1" applyAlignment="1">
      <alignment horizontal="left" vertical="top" wrapText="1"/>
    </xf>
    <xf numFmtId="0" fontId="1" fillId="2" borderId="1" xfId="0" applyFont="1" applyFill="1" applyBorder="1" applyAlignment="1">
      <alignment horizontal="left" vertical="center"/>
    </xf>
    <xf numFmtId="0" fontId="1" fillId="3" borderId="6" xfId="0" applyFont="1" applyFill="1" applyBorder="1" applyAlignment="1">
      <alignment horizontal="center" vertical="top"/>
    </xf>
    <xf numFmtId="0" fontId="11" fillId="0" borderId="7" xfId="0" applyFont="1" applyBorder="1" applyAlignment="1">
      <alignment vertical="center"/>
    </xf>
    <xf numFmtId="0" fontId="11" fillId="0" borderId="8" xfId="0" applyFont="1" applyBorder="1" applyAlignment="1">
      <alignment vertical="center"/>
    </xf>
    <xf numFmtId="0" fontId="11" fillId="0" borderId="10" xfId="0" applyFont="1" applyBorder="1" applyAlignment="1">
      <alignment vertical="center"/>
    </xf>
    <xf numFmtId="0" fontId="11" fillId="0" borderId="4" xfId="0" applyFont="1" applyBorder="1" applyAlignment="1">
      <alignment vertical="center"/>
    </xf>
    <xf numFmtId="0" fontId="11" fillId="0" borderId="11" xfId="0" applyFont="1" applyBorder="1" applyAlignment="1">
      <alignment vertical="center"/>
    </xf>
    <xf numFmtId="0" fontId="11" fillId="0" borderId="14" xfId="0" applyFont="1" applyBorder="1" applyAlignment="1">
      <alignment vertical="center"/>
    </xf>
    <xf numFmtId="0" fontId="16" fillId="0" borderId="0" xfId="0" applyFont="1" applyAlignment="1">
      <alignment vertical="center"/>
    </xf>
    <xf numFmtId="0" fontId="11" fillId="0" borderId="15" xfId="0" applyFont="1" applyBorder="1" applyAlignment="1">
      <alignment vertical="center"/>
    </xf>
    <xf numFmtId="0" fontId="12" fillId="0" borderId="2" xfId="0" applyFont="1" applyBorder="1" applyAlignment="1">
      <alignment vertical="center"/>
    </xf>
    <xf numFmtId="0" fontId="12" fillId="0" borderId="3" xfId="0" applyFont="1" applyBorder="1" applyAlignment="1">
      <alignment vertical="center"/>
    </xf>
    <xf numFmtId="0" fontId="1" fillId="3" borderId="6" xfId="0" applyFont="1" applyFill="1" applyBorder="1" applyAlignment="1">
      <alignment horizontal="center" vertical="center"/>
    </xf>
    <xf numFmtId="0" fontId="1" fillId="3" borderId="16" xfId="0" applyFont="1" applyFill="1" applyBorder="1" applyAlignment="1">
      <alignment horizontal="center" vertical="center"/>
    </xf>
    <xf numFmtId="0" fontId="11" fillId="0" borderId="17" xfId="0" applyFont="1" applyBorder="1" applyAlignment="1">
      <alignment vertical="center"/>
    </xf>
    <xf numFmtId="0" fontId="11" fillId="0" borderId="18" xfId="0" applyFont="1" applyBorder="1" applyAlignment="1">
      <alignment vertical="center"/>
    </xf>
    <xf numFmtId="0" fontId="1" fillId="3" borderId="5" xfId="1" applyFont="1" applyFill="1" applyBorder="1" applyAlignment="1">
      <alignment horizontal="center" vertical="center"/>
    </xf>
    <xf numFmtId="0" fontId="10" fillId="0" borderId="13" xfId="1" applyFont="1" applyBorder="1" applyAlignment="1">
      <alignment vertical="center"/>
    </xf>
    <xf numFmtId="0" fontId="10" fillId="0" borderId="9" xfId="1" applyFont="1" applyBorder="1" applyAlignment="1">
      <alignment vertical="center"/>
    </xf>
    <xf numFmtId="0" fontId="4" fillId="3" borderId="16" xfId="1" applyFont="1" applyFill="1" applyBorder="1" applyAlignment="1">
      <alignment horizontal="left" vertical="center" wrapText="1"/>
    </xf>
    <xf numFmtId="0" fontId="12" fillId="0" borderId="25" xfId="1" applyFont="1" applyBorder="1" applyAlignment="1">
      <alignment vertical="center"/>
    </xf>
    <xf numFmtId="0" fontId="12" fillId="0" borderId="18" xfId="1" applyFont="1" applyBorder="1" applyAlignment="1">
      <alignment vertical="center"/>
    </xf>
    <xf numFmtId="0" fontId="12" fillId="0" borderId="26" xfId="1" applyFont="1" applyBorder="1" applyAlignment="1">
      <alignment vertical="center"/>
    </xf>
    <xf numFmtId="0" fontId="14" fillId="0" borderId="27" xfId="1" applyFont="1" applyAlignment="1">
      <alignment vertical="center"/>
    </xf>
    <xf numFmtId="0" fontId="12" fillId="0" borderId="28" xfId="1" applyFont="1" applyBorder="1" applyAlignment="1">
      <alignment vertical="center"/>
    </xf>
    <xf numFmtId="0" fontId="12" fillId="0" borderId="29" xfId="1" applyFont="1" applyBorder="1" applyAlignment="1">
      <alignment vertical="center"/>
    </xf>
    <xf numFmtId="0" fontId="12" fillId="0" borderId="30" xfId="1" applyFont="1" applyBorder="1" applyAlignment="1">
      <alignment vertical="center"/>
    </xf>
    <xf numFmtId="0" fontId="12" fillId="0" borderId="31" xfId="1" applyFont="1" applyBorder="1" applyAlignment="1">
      <alignment vertical="center"/>
    </xf>
    <xf numFmtId="0" fontId="1" fillId="2" borderId="1" xfId="1" applyFont="1" applyFill="1" applyBorder="1" applyAlignment="1">
      <alignment horizontal="center" vertical="center"/>
    </xf>
    <xf numFmtId="0" fontId="10" fillId="0" borderId="2" xfId="1" applyFont="1" applyBorder="1" applyAlignment="1">
      <alignment vertical="center"/>
    </xf>
    <xf numFmtId="0" fontId="10" fillId="0" borderId="3" xfId="1" applyFont="1" applyBorder="1" applyAlignment="1">
      <alignment vertical="center"/>
    </xf>
    <xf numFmtId="0" fontId="5" fillId="3" borderId="1" xfId="1" applyFont="1" applyFill="1" applyBorder="1" applyAlignment="1">
      <alignment horizontal="center" vertical="center" wrapText="1"/>
    </xf>
    <xf numFmtId="0" fontId="13" fillId="0" borderId="2" xfId="1" applyFont="1" applyBorder="1" applyAlignment="1">
      <alignment vertical="center"/>
    </xf>
    <xf numFmtId="0" fontId="13" fillId="0" borderId="3" xfId="1" applyFont="1" applyBorder="1" applyAlignment="1">
      <alignment vertical="center"/>
    </xf>
    <xf numFmtId="0" fontId="1" fillId="2" borderId="1" xfId="1" applyFont="1" applyFill="1" applyBorder="1" applyAlignment="1">
      <alignment horizontal="left" vertical="top"/>
    </xf>
    <xf numFmtId="0" fontId="4" fillId="0" borderId="16" xfId="1" applyFont="1" applyBorder="1" applyAlignment="1">
      <alignment horizontal="right" vertical="top" wrapText="1"/>
    </xf>
    <xf numFmtId="0" fontId="4" fillId="0" borderId="25" xfId="1" applyFont="1" applyBorder="1" applyAlignment="1">
      <alignment horizontal="right" vertical="top" wrapText="1"/>
    </xf>
    <xf numFmtId="0" fontId="4" fillId="0" borderId="18" xfId="1" applyFont="1" applyBorder="1" applyAlignment="1">
      <alignment horizontal="right" vertical="top" wrapText="1"/>
    </xf>
    <xf numFmtId="0" fontId="4" fillId="0" borderId="29" xfId="1" applyFont="1" applyBorder="1" applyAlignment="1">
      <alignment horizontal="left" vertical="top" wrapText="1"/>
    </xf>
    <xf numFmtId="0" fontId="4" fillId="0" borderId="30" xfId="1" applyFont="1" applyBorder="1" applyAlignment="1">
      <alignment horizontal="left" vertical="top"/>
    </xf>
    <xf numFmtId="0" fontId="4" fillId="0" borderId="31" xfId="1" applyFont="1" applyBorder="1" applyAlignment="1">
      <alignment horizontal="left" vertical="top"/>
    </xf>
    <xf numFmtId="0" fontId="1" fillId="2" borderId="1" xfId="1" applyFont="1" applyFill="1" applyBorder="1" applyAlignment="1">
      <alignment horizontal="left" vertical="center"/>
    </xf>
    <xf numFmtId="0" fontId="4" fillId="3" borderId="1" xfId="1" applyFont="1" applyFill="1" applyBorder="1" applyAlignment="1">
      <alignment horizontal="left" vertical="center" wrapText="1"/>
    </xf>
    <xf numFmtId="0" fontId="12" fillId="0" borderId="2" xfId="1" applyFont="1" applyBorder="1" applyAlignment="1">
      <alignment horizontal="left" vertical="center"/>
    </xf>
    <xf numFmtId="0" fontId="12" fillId="0" borderId="3" xfId="1" applyFont="1" applyBorder="1" applyAlignment="1">
      <alignment horizontal="left" vertical="center"/>
    </xf>
    <xf numFmtId="0" fontId="5" fillId="3" borderId="1" xfId="1" applyFont="1" applyFill="1" applyBorder="1" applyAlignment="1">
      <alignment horizontal="center" vertical="center"/>
    </xf>
    <xf numFmtId="0" fontId="12" fillId="0" borderId="2" xfId="1" applyFont="1" applyBorder="1" applyAlignment="1">
      <alignment vertical="center"/>
    </xf>
    <xf numFmtId="0" fontId="12" fillId="0" borderId="3" xfId="1" applyFont="1" applyBorder="1" applyAlignment="1">
      <alignment vertical="center"/>
    </xf>
    <xf numFmtId="0" fontId="1" fillId="2" borderId="5" xfId="1" applyFont="1" applyFill="1" applyBorder="1" applyAlignment="1">
      <alignment horizontal="center" vertical="center"/>
    </xf>
    <xf numFmtId="0" fontId="1" fillId="2" borderId="16" xfId="1" applyFont="1" applyFill="1" applyBorder="1" applyAlignment="1">
      <alignment horizontal="center" vertical="center"/>
    </xf>
    <xf numFmtId="0" fontId="10" fillId="0" borderId="25" xfId="1" applyFont="1" applyBorder="1" applyAlignment="1">
      <alignment vertical="center"/>
    </xf>
    <xf numFmtId="0" fontId="10" fillId="0" borderId="18" xfId="1" applyFont="1" applyBorder="1" applyAlignment="1">
      <alignment vertical="center"/>
    </xf>
    <xf numFmtId="0" fontId="10" fillId="0" borderId="29" xfId="1" applyFont="1" applyBorder="1" applyAlignment="1">
      <alignment vertical="center"/>
    </xf>
    <xf numFmtId="0" fontId="10" fillId="0" borderId="30" xfId="1" applyFont="1" applyBorder="1" applyAlignment="1">
      <alignment vertical="center"/>
    </xf>
    <xf numFmtId="0" fontId="10" fillId="0" borderId="31" xfId="1" applyFont="1" applyBorder="1" applyAlignment="1">
      <alignment vertical="center"/>
    </xf>
    <xf numFmtId="0" fontId="4" fillId="2" borderId="1" xfId="1" applyFont="1" applyFill="1" applyBorder="1" applyAlignment="1">
      <alignment horizontal="center" vertical="center"/>
    </xf>
    <xf numFmtId="0" fontId="5" fillId="0" borderId="27" xfId="1" applyFont="1" applyAlignment="1">
      <alignment horizontal="left" vertical="center" wrapText="1"/>
    </xf>
    <xf numFmtId="0" fontId="5" fillId="0" borderId="30" xfId="1" applyFont="1" applyBorder="1" applyAlignment="1">
      <alignment horizontal="left" vertical="center" wrapText="1"/>
    </xf>
    <xf numFmtId="0" fontId="1" fillId="2" borderId="16" xfId="1" applyFont="1" applyFill="1" applyBorder="1" applyAlignment="1">
      <alignment horizontal="center" vertical="center" wrapText="1"/>
    </xf>
    <xf numFmtId="0" fontId="4" fillId="2" borderId="16" xfId="1" applyFont="1" applyFill="1" applyBorder="1" applyAlignment="1">
      <alignment horizontal="center" vertical="center" wrapText="1"/>
    </xf>
    <xf numFmtId="0" fontId="1" fillId="2" borderId="1" xfId="1" applyFont="1" applyFill="1" applyBorder="1" applyAlignment="1">
      <alignment horizontal="center" vertical="center" wrapText="1"/>
    </xf>
    <xf numFmtId="0" fontId="11" fillId="0" borderId="2" xfId="1" applyFont="1" applyBorder="1" applyAlignment="1">
      <alignment vertical="center"/>
    </xf>
    <xf numFmtId="0" fontId="11" fillId="0" borderId="3" xfId="1" applyFont="1" applyBorder="1" applyAlignment="1">
      <alignment vertical="center"/>
    </xf>
    <xf numFmtId="0" fontId="1" fillId="3" borderId="1" xfId="1" applyFont="1" applyFill="1" applyBorder="1" applyAlignment="1">
      <alignment horizontal="left" vertical="center" wrapText="1"/>
    </xf>
    <xf numFmtId="0" fontId="1" fillId="3" borderId="16" xfId="1" applyFont="1" applyFill="1" applyBorder="1" applyAlignment="1">
      <alignment horizontal="left" vertical="center" wrapText="1"/>
    </xf>
    <xf numFmtId="0" fontId="10" fillId="0" borderId="25" xfId="1" applyFont="1" applyBorder="1" applyAlignment="1">
      <alignment vertical="center" wrapText="1"/>
    </xf>
    <xf numFmtId="0" fontId="10" fillId="0" borderId="18" xfId="1" applyFont="1" applyBorder="1" applyAlignment="1">
      <alignment vertical="center" wrapText="1"/>
    </xf>
    <xf numFmtId="0" fontId="1" fillId="2" borderId="25" xfId="1" applyFont="1" applyFill="1" applyBorder="1" applyAlignment="1">
      <alignment horizontal="center" vertical="center" wrapText="1"/>
    </xf>
    <xf numFmtId="0" fontId="1" fillId="2" borderId="26" xfId="1" applyFont="1" applyFill="1" applyBorder="1" applyAlignment="1">
      <alignment horizontal="center" vertical="center" wrapText="1"/>
    </xf>
    <xf numFmtId="0" fontId="1" fillId="2" borderId="27" xfId="1" applyFont="1" applyFill="1" applyAlignment="1">
      <alignment horizontal="center" vertical="center" wrapText="1"/>
    </xf>
    <xf numFmtId="0" fontId="1" fillId="2" borderId="37" xfId="1" applyFont="1" applyFill="1" applyBorder="1" applyAlignment="1">
      <alignment horizontal="center" vertical="center" wrapText="1"/>
    </xf>
    <xf numFmtId="0" fontId="1" fillId="2" borderId="38" xfId="1" applyFont="1" applyFill="1" applyBorder="1" applyAlignment="1">
      <alignment horizontal="center" vertical="center" wrapText="1"/>
    </xf>
    <xf numFmtId="0" fontId="1" fillId="3" borderId="32" xfId="1" applyFont="1" applyFill="1" applyBorder="1" applyAlignment="1">
      <alignment horizontal="left" vertical="center" wrapText="1"/>
    </xf>
    <xf numFmtId="0" fontId="1" fillId="3" borderId="33" xfId="1" applyFont="1" applyFill="1" applyBorder="1" applyAlignment="1">
      <alignment horizontal="left" vertical="center" wrapText="1"/>
    </xf>
    <xf numFmtId="0" fontId="1" fillId="3" borderId="34" xfId="1" applyFont="1" applyFill="1" applyBorder="1" applyAlignment="1">
      <alignment horizontal="left" vertical="center" wrapText="1"/>
    </xf>
    <xf numFmtId="0" fontId="1" fillId="3" borderId="35" xfId="1" applyFont="1" applyFill="1" applyBorder="1" applyAlignment="1">
      <alignment horizontal="left" vertical="center" wrapText="1"/>
    </xf>
    <xf numFmtId="0" fontId="1" fillId="3" borderId="27" xfId="1" applyFont="1" applyFill="1" applyAlignment="1">
      <alignment horizontal="left" vertical="center" wrapText="1"/>
    </xf>
    <xf numFmtId="0" fontId="1" fillId="3" borderId="36" xfId="1" applyFont="1" applyFill="1" applyBorder="1" applyAlignment="1">
      <alignment horizontal="left" vertical="center" wrapText="1"/>
    </xf>
    <xf numFmtId="0" fontId="1" fillId="3" borderId="39" xfId="1" applyFont="1" applyFill="1" applyBorder="1" applyAlignment="1">
      <alignment horizontal="left" vertical="center" wrapText="1"/>
    </xf>
    <xf numFmtId="0" fontId="1" fillId="3" borderId="38" xfId="1" applyFont="1" applyFill="1" applyBorder="1" applyAlignment="1">
      <alignment horizontal="left" vertical="center" wrapText="1"/>
    </xf>
    <xf numFmtId="0" fontId="1" fillId="3" borderId="40" xfId="1" applyFont="1" applyFill="1" applyBorder="1" applyAlignment="1">
      <alignment horizontal="left" vertical="center" wrapText="1"/>
    </xf>
    <xf numFmtId="0" fontId="1" fillId="3" borderId="1" xfId="1" applyFont="1" applyFill="1" applyBorder="1" applyAlignment="1">
      <alignment horizontal="left" vertical="center"/>
    </xf>
    <xf numFmtId="0" fontId="2" fillId="0" borderId="27" xfId="1" applyFont="1" applyAlignment="1">
      <alignment horizontal="left" vertical="top"/>
    </xf>
    <xf numFmtId="0" fontId="1" fillId="2" borderId="2" xfId="1" applyFont="1" applyFill="1" applyBorder="1" applyAlignment="1">
      <alignment horizontal="center" vertical="center"/>
    </xf>
    <xf numFmtId="0" fontId="1" fillId="2" borderId="3" xfId="1" applyFont="1" applyFill="1" applyBorder="1" applyAlignment="1">
      <alignment horizontal="center" vertical="center"/>
    </xf>
    <xf numFmtId="0" fontId="1" fillId="4" borderId="1" xfId="1" applyFont="1" applyFill="1" applyBorder="1" applyAlignment="1">
      <alignment horizontal="left" vertical="center"/>
    </xf>
    <xf numFmtId="0" fontId="1" fillId="4" borderId="2" xfId="1" applyFont="1" applyFill="1" applyBorder="1" applyAlignment="1">
      <alignment horizontal="left" vertical="center"/>
    </xf>
    <xf numFmtId="0" fontId="1" fillId="4" borderId="3" xfId="1" applyFont="1" applyFill="1" applyBorder="1" applyAlignment="1">
      <alignment horizontal="left" vertical="center"/>
    </xf>
    <xf numFmtId="0" fontId="1" fillId="2" borderId="1" xfId="2" applyFont="1" applyFill="1" applyBorder="1" applyAlignment="1">
      <alignment horizontal="left" vertical="top"/>
    </xf>
    <xf numFmtId="0" fontId="10" fillId="0" borderId="2" xfId="2" applyFont="1" applyBorder="1" applyAlignment="1">
      <alignment vertical="center"/>
    </xf>
    <xf numFmtId="0" fontId="10" fillId="0" borderId="3" xfId="2" applyFont="1" applyBorder="1" applyAlignment="1">
      <alignment vertical="center"/>
    </xf>
    <xf numFmtId="0" fontId="1" fillId="3" borderId="1" xfId="2" applyFont="1" applyFill="1" applyBorder="1" applyAlignment="1">
      <alignment horizontal="center" vertical="center"/>
    </xf>
    <xf numFmtId="0" fontId="1" fillId="2" borderId="1" xfId="2" applyFont="1" applyFill="1" applyBorder="1" applyAlignment="1">
      <alignment horizontal="left" vertical="center"/>
    </xf>
    <xf numFmtId="0" fontId="1" fillId="3" borderId="1" xfId="2" applyFont="1" applyFill="1" applyBorder="1" applyAlignment="1">
      <alignment horizontal="left" vertical="center" wrapText="1"/>
    </xf>
    <xf numFmtId="0" fontId="10" fillId="0" borderId="2" xfId="2" applyFont="1" applyBorder="1" applyAlignment="1">
      <alignment horizontal="left" vertical="center"/>
    </xf>
    <xf numFmtId="0" fontId="10" fillId="0" borderId="3" xfId="2" applyFont="1" applyBorder="1" applyAlignment="1">
      <alignment horizontal="left" vertical="center"/>
    </xf>
    <xf numFmtId="0" fontId="1" fillId="3" borderId="5" xfId="2" applyFont="1" applyFill="1" applyBorder="1" applyAlignment="1">
      <alignment horizontal="center" vertical="center"/>
    </xf>
    <xf numFmtId="0" fontId="10" fillId="0" borderId="13" xfId="2" applyFont="1" applyBorder="1" applyAlignment="1">
      <alignment vertical="center"/>
    </xf>
    <xf numFmtId="0" fontId="10" fillId="0" borderId="9" xfId="2" applyFont="1" applyBorder="1" applyAlignment="1">
      <alignment vertical="center"/>
    </xf>
    <xf numFmtId="0" fontId="1" fillId="3" borderId="16" xfId="2" applyFont="1" applyFill="1" applyBorder="1" applyAlignment="1">
      <alignment horizontal="left" vertical="center" wrapText="1"/>
    </xf>
    <xf numFmtId="0" fontId="10" fillId="0" borderId="25" xfId="2" applyFont="1" applyBorder="1" applyAlignment="1">
      <alignment vertical="center"/>
    </xf>
    <xf numFmtId="0" fontId="10" fillId="0" borderId="18" xfId="2" applyFont="1" applyBorder="1" applyAlignment="1">
      <alignment vertical="center"/>
    </xf>
    <xf numFmtId="0" fontId="10" fillId="0" borderId="26" xfId="2" applyFont="1" applyBorder="1" applyAlignment="1">
      <alignment vertical="center"/>
    </xf>
    <xf numFmtId="0" fontId="15" fillId="0" borderId="27" xfId="2" applyAlignment="1">
      <alignment vertical="center"/>
    </xf>
    <xf numFmtId="0" fontId="10" fillId="0" borderId="28" xfId="2" applyFont="1" applyBorder="1" applyAlignment="1">
      <alignment vertical="center"/>
    </xf>
    <xf numFmtId="0" fontId="10" fillId="0" borderId="29" xfId="2" applyFont="1" applyBorder="1" applyAlignment="1">
      <alignment vertical="center"/>
    </xf>
    <xf numFmtId="0" fontId="10" fillId="0" borderId="30" xfId="2" applyFont="1" applyBorder="1" applyAlignment="1">
      <alignment vertical="center"/>
    </xf>
    <xf numFmtId="0" fontId="10" fillId="0" borderId="31" xfId="2" applyFont="1" applyBorder="1" applyAlignment="1">
      <alignment vertical="center"/>
    </xf>
    <xf numFmtId="0" fontId="1" fillId="2" borderId="1" xfId="2" applyFont="1" applyFill="1" applyBorder="1" applyAlignment="1">
      <alignment horizontal="center" vertical="center"/>
    </xf>
    <xf numFmtId="0" fontId="5" fillId="3" borderId="1" xfId="2" applyFont="1" applyFill="1" applyBorder="1" applyAlignment="1">
      <alignment horizontal="center" vertical="center" wrapText="1"/>
    </xf>
    <xf numFmtId="0" fontId="13" fillId="0" borderId="2" xfId="2" applyFont="1" applyBorder="1" applyAlignment="1">
      <alignment vertical="center"/>
    </xf>
    <xf numFmtId="0" fontId="13" fillId="0" borderId="3" xfId="2" applyFont="1" applyBorder="1" applyAlignment="1">
      <alignment vertical="center"/>
    </xf>
    <xf numFmtId="0" fontId="5" fillId="3" borderId="1" xfId="2" applyFont="1" applyFill="1" applyBorder="1" applyAlignment="1">
      <alignment horizontal="center" vertical="center"/>
    </xf>
    <xf numFmtId="0" fontId="1" fillId="2" borderId="5" xfId="2" applyFont="1" applyFill="1" applyBorder="1" applyAlignment="1">
      <alignment horizontal="center" vertical="center"/>
    </xf>
    <xf numFmtId="0" fontId="1" fillId="2" borderId="16" xfId="2" applyFont="1" applyFill="1" applyBorder="1" applyAlignment="1">
      <alignment horizontal="center" vertical="center"/>
    </xf>
    <xf numFmtId="0" fontId="5" fillId="2" borderId="1" xfId="2" applyFont="1" applyFill="1" applyBorder="1" applyAlignment="1">
      <alignment horizontal="center" vertical="center"/>
    </xf>
    <xf numFmtId="0" fontId="4" fillId="3" borderId="1" xfId="2" applyFont="1" applyFill="1" applyBorder="1" applyAlignment="1">
      <alignment horizontal="left" vertical="center" wrapText="1"/>
    </xf>
    <xf numFmtId="0" fontId="12" fillId="0" borderId="2" xfId="2" applyFont="1" applyBorder="1" applyAlignment="1">
      <alignment vertical="center"/>
    </xf>
    <xf numFmtId="0" fontId="12" fillId="0" borderId="3" xfId="2" applyFont="1" applyBorder="1" applyAlignment="1">
      <alignment vertical="center"/>
    </xf>
    <xf numFmtId="0" fontId="4" fillId="2" borderId="1" xfId="2" applyFont="1" applyFill="1" applyBorder="1" applyAlignment="1">
      <alignment horizontal="center" vertical="center"/>
    </xf>
    <xf numFmtId="0" fontId="7" fillId="0" borderId="27" xfId="2" applyFont="1" applyAlignment="1">
      <alignment horizontal="left" vertical="center" wrapText="1"/>
    </xf>
    <xf numFmtId="0" fontId="7" fillId="0" borderId="30" xfId="2" applyFont="1" applyBorder="1" applyAlignment="1">
      <alignment horizontal="left" vertical="center" wrapText="1"/>
    </xf>
    <xf numFmtId="0" fontId="1" fillId="2" borderId="16" xfId="2" applyFont="1" applyFill="1" applyBorder="1" applyAlignment="1">
      <alignment horizontal="center" vertical="center" wrapText="1"/>
    </xf>
    <xf numFmtId="0" fontId="5" fillId="2" borderId="16" xfId="2" applyFont="1" applyFill="1" applyBorder="1" applyAlignment="1">
      <alignment horizontal="center" vertical="center" wrapText="1"/>
    </xf>
    <xf numFmtId="0" fontId="13" fillId="0" borderId="25" xfId="2" applyFont="1" applyBorder="1" applyAlignment="1">
      <alignment vertical="center"/>
    </xf>
    <xf numFmtId="0" fontId="13" fillId="0" borderId="18" xfId="2" applyFont="1" applyBorder="1" applyAlignment="1">
      <alignment vertical="center"/>
    </xf>
    <xf numFmtId="0" fontId="13" fillId="0" borderId="29" xfId="2" applyFont="1" applyBorder="1" applyAlignment="1">
      <alignment vertical="center"/>
    </xf>
    <xf numFmtId="0" fontId="13" fillId="0" borderId="30" xfId="2" applyFont="1" applyBorder="1" applyAlignment="1">
      <alignment vertical="center"/>
    </xf>
    <xf numFmtId="0" fontId="13" fillId="0" borderId="31" xfId="2" applyFont="1" applyBorder="1" applyAlignment="1">
      <alignment vertical="center"/>
    </xf>
    <xf numFmtId="0" fontId="1" fillId="2" borderId="1" xfId="2" applyFont="1" applyFill="1" applyBorder="1" applyAlignment="1">
      <alignment horizontal="center" vertical="center" wrapText="1"/>
    </xf>
    <xf numFmtId="0" fontId="11" fillId="0" borderId="2" xfId="2" applyFont="1" applyBorder="1" applyAlignment="1">
      <alignment vertical="center"/>
    </xf>
    <xf numFmtId="0" fontId="11" fillId="0" borderId="3" xfId="2" applyFont="1" applyBorder="1" applyAlignment="1">
      <alignment vertical="center"/>
    </xf>
    <xf numFmtId="0" fontId="1" fillId="3" borderId="1" xfId="2" applyFont="1" applyFill="1" applyBorder="1" applyAlignment="1">
      <alignment horizontal="left" vertical="center"/>
    </xf>
    <xf numFmtId="0" fontId="2" fillId="0" borderId="27" xfId="2" applyFont="1" applyAlignment="1">
      <alignment horizontal="left" vertical="top"/>
    </xf>
    <xf numFmtId="0" fontId="1" fillId="2" borderId="2" xfId="2" applyFont="1" applyFill="1" applyBorder="1" applyAlignment="1">
      <alignment horizontal="center" vertical="center"/>
    </xf>
    <xf numFmtId="0" fontId="1" fillId="2" borderId="3" xfId="2" applyFont="1" applyFill="1" applyBorder="1" applyAlignment="1">
      <alignment horizontal="center" vertical="center"/>
    </xf>
    <xf numFmtId="0" fontId="1" fillId="4" borderId="1" xfId="2" applyFont="1" applyFill="1" applyBorder="1" applyAlignment="1">
      <alignment horizontal="left" vertical="center"/>
    </xf>
    <xf numFmtId="0" fontId="1" fillId="4" borderId="2" xfId="2" applyFont="1" applyFill="1" applyBorder="1" applyAlignment="1">
      <alignment horizontal="left" vertical="center"/>
    </xf>
    <xf numFmtId="0" fontId="1" fillId="4" borderId="3" xfId="2" applyFont="1" applyFill="1" applyBorder="1" applyAlignment="1">
      <alignment horizontal="left" vertical="center"/>
    </xf>
    <xf numFmtId="0" fontId="10" fillId="5" borderId="2" xfId="2" applyFont="1" applyFill="1" applyBorder="1" applyAlignment="1">
      <alignment horizontal="left" vertical="center"/>
    </xf>
    <xf numFmtId="0" fontId="10" fillId="5" borderId="3" xfId="2" applyFont="1" applyFill="1" applyBorder="1" applyAlignment="1">
      <alignment horizontal="left" vertical="center"/>
    </xf>
  </cellXfs>
  <cellStyles count="3">
    <cellStyle name="標準" xfId="0" builtinId="0"/>
    <cellStyle name="標準 2" xfId="1" xr:uid="{22BB1F7A-7C09-42EC-8417-5E07D0110D20}"/>
    <cellStyle name="標準 3" xfId="2" xr:uid="{904A9D01-E227-424B-A21E-5E2BF1AA9D61}"/>
  </cellStyles>
  <dxfs count="55">
    <dxf>
      <fill>
        <patternFill patternType="solid">
          <fgColor theme="0"/>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ont>
        <color rgb="FF9C0006"/>
      </font>
      <fill>
        <patternFill patternType="solid">
          <fgColor rgb="FFFFC7CE"/>
          <bgColor rgb="FFFFC7CE"/>
        </patternFill>
      </fill>
    </dxf>
    <dxf>
      <fill>
        <patternFill>
          <bgColor theme="0"/>
        </patternFill>
      </fill>
    </dxf>
    <dxf>
      <fill>
        <patternFill patternType="solid">
          <fgColor theme="0"/>
          <bgColor theme="0"/>
        </patternFill>
      </fill>
    </dxf>
    <dxf>
      <fill>
        <patternFill patternType="solid">
          <fgColor theme="0"/>
          <bgColor theme="0"/>
        </patternFill>
      </fill>
    </dxf>
    <dxf>
      <fill>
        <patternFill patternType="solid">
          <bgColor theme="0"/>
        </patternFill>
      </fill>
    </dxf>
    <dxf>
      <fill>
        <patternFill patternType="solid">
          <fgColor theme="0"/>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patternType="solid">
          <fgColor theme="0"/>
          <bgColor theme="0"/>
        </patternFill>
      </fill>
    </dxf>
    <dxf>
      <font>
        <color rgb="FF9C0006"/>
      </font>
      <fill>
        <patternFill patternType="solid">
          <fgColor rgb="FFFFC7CE"/>
          <bgColor rgb="FFFFC7CE"/>
        </patternFill>
      </fill>
    </dxf>
    <dxf>
      <fill>
        <patternFill patternType="solid">
          <fgColor theme="0"/>
          <bgColor theme="0"/>
        </patternFill>
      </fill>
    </dxf>
    <dxf>
      <fill>
        <patternFill patternType="solid">
          <bgColor theme="0"/>
        </patternFill>
      </fill>
    </dxf>
    <dxf>
      <fill>
        <patternFill patternType="solid">
          <bgColor theme="0"/>
        </patternFill>
      </fill>
    </dxf>
    <dxf>
      <fill>
        <patternFill patternType="solid">
          <bgColor theme="0"/>
        </patternFill>
      </fill>
    </dxf>
    <dxf>
      <fill>
        <patternFill patternType="solid">
          <fgColor theme="0"/>
          <bgColor theme="0"/>
        </patternFill>
      </fill>
    </dxf>
    <dxf>
      <fill>
        <patternFill patternType="solid">
          <fgColor theme="0"/>
          <bgColor theme="0"/>
        </patternFill>
      </fill>
    </dxf>
    <dxf>
      <font>
        <color rgb="FF9C0006"/>
      </font>
      <fill>
        <patternFill patternType="solid">
          <fgColor rgb="FFFFC7CE"/>
          <bgColor rgb="FFFFC7CE"/>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ont>
        <color rgb="FF9C0006"/>
      </font>
      <fill>
        <patternFill patternType="solid">
          <fgColor rgb="FFFFC7CE"/>
          <bgColor rgb="FFFFC7CE"/>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
      <fill>
        <patternFill patternType="solid">
          <fgColor theme="0"/>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theme" Target="theme/theme1.xml"/><Relationship Id="rId5" Type="http://schemas.openxmlformats.org/officeDocument/2006/relationships/worksheet" Target="worksheets/sheet5.xml"/><Relationship Id="rId10" Type="http://customschemas.google.com/relationships/workbookmetadata" Target="metadata"/><Relationship Id="rId4" Type="http://schemas.openxmlformats.org/officeDocument/2006/relationships/worksheet" Target="worksheets/sheet4.xml"/><Relationship Id="rId14" Type="http://schemas.openxmlformats.org/officeDocument/2006/relationships/calcChain" Target="calcChain.xml"/></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7</xdr:col>
      <xdr:colOff>171449</xdr:colOff>
      <xdr:row>6</xdr:row>
      <xdr:rowOff>76201</xdr:rowOff>
    </xdr:from>
    <xdr:to>
      <xdr:col>25</xdr:col>
      <xdr:colOff>133349</xdr:colOff>
      <xdr:row>6</xdr:row>
      <xdr:rowOff>576263</xdr:rowOff>
    </xdr:to>
    <xdr:sp macro="" textlink="">
      <xdr:nvSpPr>
        <xdr:cNvPr id="24" name="吹き出し: 線 23">
          <a:extLst>
            <a:ext uri="{FF2B5EF4-FFF2-40B4-BE49-F238E27FC236}">
              <a16:creationId xmlns:a16="http://schemas.microsoft.com/office/drawing/2014/main" id="{D08E58AB-1B8A-38B6-75A7-79A646D55E17}"/>
            </a:ext>
          </a:extLst>
        </xdr:cNvPr>
        <xdr:cNvSpPr/>
      </xdr:nvSpPr>
      <xdr:spPr>
        <a:xfrm>
          <a:off x="2062162" y="1619251"/>
          <a:ext cx="5276850" cy="500062"/>
        </a:xfrm>
        <a:prstGeom prst="borderCallout1">
          <a:avLst>
            <a:gd name="adj1" fmla="val 49226"/>
            <a:gd name="adj2" fmla="val -30"/>
            <a:gd name="adj3" fmla="val 49644"/>
            <a:gd name="adj4" fmla="val -10355"/>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rtl="0" eaLnBrk="1" fontAlgn="auto" latinLnBrk="0" hangingPunct="1">
            <a:lnSpc>
              <a:spcPct val="100000"/>
            </a:lnSpc>
            <a:spcBef>
              <a:spcPts val="0"/>
            </a:spcBef>
            <a:spcAft>
              <a:spcPts val="0"/>
            </a:spcAft>
            <a:buClrTx/>
            <a:buSzTx/>
            <a:buFontTx/>
            <a:buNone/>
            <a:tabLst/>
            <a:defRPr/>
          </a:pPr>
          <a:r>
            <a:rPr lang="en-US" altLang="ja-JP" sz="800">
              <a:solidFill>
                <a:sysClr val="windowText" lastClr="000000"/>
              </a:solidFill>
              <a:effectLst/>
              <a:latin typeface="+mn-lt"/>
              <a:ea typeface="+mn-ea"/>
              <a:cs typeface="+mn-cs"/>
            </a:rPr>
            <a:t>単元を通して</a:t>
          </a:r>
          <a:r>
            <a:rPr lang="ja-JP" altLang="en-US" sz="800">
              <a:solidFill>
                <a:sysClr val="windowText" lastClr="000000"/>
              </a:solidFill>
              <a:effectLst/>
              <a:latin typeface="+mn-lt"/>
              <a:ea typeface="+mn-ea"/>
              <a:cs typeface="+mn-cs"/>
            </a:rPr>
            <a:t>身に付け</a:t>
          </a:r>
          <a:r>
            <a:rPr lang="en-US" altLang="ja-JP" sz="800">
              <a:solidFill>
                <a:sysClr val="windowText" lastClr="000000"/>
              </a:solidFill>
              <a:effectLst/>
              <a:latin typeface="+mn-lt"/>
              <a:ea typeface="+mn-ea"/>
              <a:cs typeface="+mn-cs"/>
            </a:rPr>
            <a:t>させたいこと、考えさせたいこと、単元の基軸となる学習課題等を</a:t>
          </a:r>
          <a:r>
            <a:rPr lang="ja-JP" altLang="ja-JP" sz="800">
              <a:solidFill>
                <a:sysClr val="windowText" lastClr="000000"/>
              </a:solidFill>
              <a:effectLst/>
              <a:latin typeface="+mn-lt"/>
              <a:ea typeface="+mn-ea"/>
              <a:cs typeface="+mn-cs"/>
            </a:rPr>
            <a:t>記載する</a:t>
          </a:r>
          <a:r>
            <a:rPr lang="en-US" altLang="ja-JP" sz="800">
              <a:solidFill>
                <a:sysClr val="windowText" lastClr="000000"/>
              </a:solidFill>
              <a:effectLst/>
              <a:latin typeface="+mn-lt"/>
              <a:ea typeface="+mn-ea"/>
              <a:cs typeface="+mn-cs"/>
            </a:rPr>
            <a:t>。</a:t>
          </a:r>
          <a:endParaRPr lang="ja-JP" altLang="ja-JP" sz="800">
            <a:solidFill>
              <a:sysClr val="windowText" lastClr="000000"/>
            </a:solidFill>
            <a:effectLst/>
          </a:endParaRPr>
        </a:p>
      </xdr:txBody>
    </xdr:sp>
    <xdr:clientData/>
  </xdr:twoCellAnchor>
  <xdr:twoCellAnchor>
    <xdr:from>
      <xdr:col>7</xdr:col>
      <xdr:colOff>157162</xdr:colOff>
      <xdr:row>9</xdr:row>
      <xdr:rowOff>47626</xdr:rowOff>
    </xdr:from>
    <xdr:to>
      <xdr:col>25</xdr:col>
      <xdr:colOff>119062</xdr:colOff>
      <xdr:row>9</xdr:row>
      <xdr:rowOff>628651</xdr:rowOff>
    </xdr:to>
    <xdr:sp macro="" textlink="">
      <xdr:nvSpPr>
        <xdr:cNvPr id="25" name="吹き出し: 線 24">
          <a:extLst>
            <a:ext uri="{FF2B5EF4-FFF2-40B4-BE49-F238E27FC236}">
              <a16:creationId xmlns:a16="http://schemas.microsoft.com/office/drawing/2014/main" id="{862B804E-A337-4123-A063-538EEFB73A16}"/>
            </a:ext>
          </a:extLst>
        </xdr:cNvPr>
        <xdr:cNvSpPr/>
      </xdr:nvSpPr>
      <xdr:spPr>
        <a:xfrm>
          <a:off x="2047875" y="2662239"/>
          <a:ext cx="5276850" cy="581025"/>
        </a:xfrm>
        <a:prstGeom prst="borderCallout1">
          <a:avLst>
            <a:gd name="adj1" fmla="val 49226"/>
            <a:gd name="adj2" fmla="val -30"/>
            <a:gd name="adj3" fmla="val 48692"/>
            <a:gd name="adj4" fmla="val -5301"/>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rtl="0" eaLnBrk="1" fontAlgn="auto" latinLnBrk="0" hangingPunct="1">
            <a:lnSpc>
              <a:spcPct val="100000"/>
            </a:lnSpc>
            <a:spcBef>
              <a:spcPts val="0"/>
            </a:spcBef>
            <a:spcAft>
              <a:spcPts val="0"/>
            </a:spcAft>
            <a:buClrTx/>
            <a:buSzTx/>
            <a:buFontTx/>
            <a:buNone/>
            <a:tabLst/>
            <a:defRPr/>
          </a:pPr>
          <a:r>
            <a:rPr lang="en-US" altLang="ja-JP" sz="800">
              <a:solidFill>
                <a:sysClr val="windowText" lastClr="000000"/>
              </a:solidFill>
              <a:effectLst/>
              <a:latin typeface="+mn-lt"/>
              <a:ea typeface="+mn-ea"/>
              <a:cs typeface="+mn-cs"/>
            </a:rPr>
            <a:t>学習指導要領に示す「２ 内容」の「知識（技能）」に関わる事項に示された「… 理解すること（… する技能を身に付けること）」の記述を当てはめ</a:t>
          </a:r>
          <a:r>
            <a:rPr lang="ja-JP" altLang="en-US" sz="800">
              <a:solidFill>
                <a:sysClr val="windowText" lastClr="000000"/>
              </a:solidFill>
              <a:effectLst/>
              <a:latin typeface="+mn-lt"/>
              <a:ea typeface="+mn-ea"/>
              <a:cs typeface="+mn-cs"/>
            </a:rPr>
            <a:t>、</a:t>
          </a:r>
          <a:r>
            <a:rPr lang="en-US" altLang="ja-JP" sz="800">
              <a:solidFill>
                <a:sysClr val="windowText" lastClr="000000"/>
              </a:solidFill>
              <a:effectLst/>
              <a:latin typeface="+mn-lt"/>
              <a:ea typeface="+mn-ea"/>
              <a:cs typeface="+mn-cs"/>
            </a:rPr>
            <a:t>それを生徒が「…理解している（…している）」という学習状況として表すとともに、各学校の教育目標や生徒の実態等を踏まえ</a:t>
          </a:r>
          <a:r>
            <a:rPr lang="ja-JP" altLang="ja-JP" sz="800">
              <a:solidFill>
                <a:sysClr val="windowText" lastClr="000000"/>
              </a:solidFill>
              <a:effectLst/>
              <a:latin typeface="+mn-lt"/>
              <a:ea typeface="+mn-ea"/>
              <a:cs typeface="+mn-cs"/>
            </a:rPr>
            <a:t>記載</a:t>
          </a:r>
          <a:r>
            <a:rPr lang="en-US" altLang="ja-JP" sz="800">
              <a:solidFill>
                <a:sysClr val="windowText" lastClr="000000"/>
              </a:solidFill>
              <a:effectLst/>
              <a:latin typeface="+mn-lt"/>
              <a:ea typeface="+mn-ea"/>
              <a:cs typeface="+mn-cs"/>
            </a:rPr>
            <a:t>する。</a:t>
          </a:r>
          <a:endParaRPr lang="ja-JP" altLang="ja-JP" sz="800">
            <a:solidFill>
              <a:sysClr val="windowText" lastClr="000000"/>
            </a:solidFill>
            <a:effectLst/>
          </a:endParaRPr>
        </a:p>
      </xdr:txBody>
    </xdr:sp>
    <xdr:clientData/>
  </xdr:twoCellAnchor>
  <xdr:twoCellAnchor>
    <xdr:from>
      <xdr:col>7</xdr:col>
      <xdr:colOff>161926</xdr:colOff>
      <xdr:row>11</xdr:row>
      <xdr:rowOff>80960</xdr:rowOff>
    </xdr:from>
    <xdr:to>
      <xdr:col>25</xdr:col>
      <xdr:colOff>123826</xdr:colOff>
      <xdr:row>11</xdr:row>
      <xdr:rowOff>581022</xdr:rowOff>
    </xdr:to>
    <xdr:sp macro="" textlink="">
      <xdr:nvSpPr>
        <xdr:cNvPr id="27" name="吹き出し: 線 26">
          <a:extLst>
            <a:ext uri="{FF2B5EF4-FFF2-40B4-BE49-F238E27FC236}">
              <a16:creationId xmlns:a16="http://schemas.microsoft.com/office/drawing/2014/main" id="{EEB74F3F-9F29-44C9-A386-C4F3A54EA4A0}"/>
            </a:ext>
          </a:extLst>
        </xdr:cNvPr>
        <xdr:cNvSpPr/>
      </xdr:nvSpPr>
      <xdr:spPr>
        <a:xfrm>
          <a:off x="2052639" y="4233860"/>
          <a:ext cx="5276850" cy="500062"/>
        </a:xfrm>
        <a:prstGeom prst="borderCallout1">
          <a:avLst>
            <a:gd name="adj1" fmla="val 49226"/>
            <a:gd name="adj2" fmla="val -30"/>
            <a:gd name="adj3" fmla="val 49644"/>
            <a:gd name="adj4" fmla="val -4940"/>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rtl="0" eaLnBrk="1" fontAlgn="auto" latinLnBrk="0" hangingPunct="1">
            <a:lnSpc>
              <a:spcPct val="100000"/>
            </a:lnSpc>
            <a:spcBef>
              <a:spcPts val="0"/>
            </a:spcBef>
            <a:spcAft>
              <a:spcPts val="0"/>
            </a:spcAft>
            <a:buClrTx/>
            <a:buSzTx/>
            <a:buFontTx/>
            <a:buNone/>
            <a:tabLst/>
            <a:defRPr/>
          </a:pPr>
          <a:r>
            <a:rPr lang="en-US" altLang="ja-JP" sz="800">
              <a:solidFill>
                <a:sysClr val="windowText" lastClr="000000"/>
              </a:solidFill>
              <a:effectLst/>
              <a:latin typeface="+mn-lt"/>
              <a:ea typeface="+mn-ea"/>
              <a:cs typeface="+mn-cs"/>
            </a:rPr>
            <a:t>学習指導要領に示す「２ 内容」には</a:t>
          </a:r>
          <a:r>
            <a:rPr lang="ja-JP" altLang="ja-JP" sz="800">
              <a:solidFill>
                <a:sysClr val="windowText" lastClr="000000"/>
              </a:solidFill>
              <a:effectLst/>
              <a:latin typeface="+mn-lt"/>
              <a:ea typeface="+mn-ea"/>
              <a:cs typeface="+mn-cs"/>
            </a:rPr>
            <a:t>、</a:t>
          </a:r>
          <a:r>
            <a:rPr lang="en-US" altLang="ja-JP" sz="800">
              <a:solidFill>
                <a:sysClr val="windowText" lastClr="000000"/>
              </a:solidFill>
              <a:effectLst/>
              <a:latin typeface="+mn-lt"/>
              <a:ea typeface="+mn-ea"/>
              <a:cs typeface="+mn-cs"/>
            </a:rPr>
            <a:t>「学びに向かう力</a:t>
          </a:r>
          <a:r>
            <a:rPr lang="ja-JP" altLang="ja-JP" sz="800">
              <a:solidFill>
                <a:sysClr val="windowText" lastClr="000000"/>
              </a:solidFill>
              <a:effectLst/>
              <a:latin typeface="+mn-lt"/>
              <a:ea typeface="+mn-ea"/>
              <a:cs typeface="+mn-cs"/>
            </a:rPr>
            <a:t>、</a:t>
          </a:r>
          <a:r>
            <a:rPr lang="en-US" altLang="ja-JP" sz="800">
              <a:solidFill>
                <a:sysClr val="windowText" lastClr="000000"/>
              </a:solidFill>
              <a:effectLst/>
              <a:latin typeface="+mn-lt"/>
              <a:ea typeface="+mn-ea"/>
              <a:cs typeface="+mn-cs"/>
            </a:rPr>
            <a:t>人間性等」について示されていないことから</a:t>
          </a:r>
          <a:r>
            <a:rPr lang="ja-JP" altLang="ja-JP" sz="800">
              <a:solidFill>
                <a:sysClr val="windowText" lastClr="000000"/>
              </a:solidFill>
              <a:effectLst/>
              <a:latin typeface="+mn-lt"/>
              <a:ea typeface="+mn-ea"/>
              <a:cs typeface="+mn-cs"/>
            </a:rPr>
            <a:t>、</a:t>
          </a:r>
          <a:r>
            <a:rPr lang="en-US" altLang="ja-JP" sz="800">
              <a:solidFill>
                <a:sysClr val="windowText" lastClr="000000"/>
              </a:solidFill>
              <a:effectLst/>
              <a:latin typeface="+mn-lt"/>
              <a:ea typeface="+mn-ea"/>
              <a:cs typeface="+mn-cs"/>
            </a:rPr>
            <a:t>該当科目の「目標」</a:t>
          </a:r>
          <a:r>
            <a:rPr lang="ja-JP" altLang="ja-JP" sz="800">
              <a:solidFill>
                <a:sysClr val="windowText" lastClr="000000"/>
              </a:solidFill>
              <a:effectLst/>
              <a:latin typeface="+mn-lt"/>
              <a:ea typeface="+mn-ea"/>
              <a:cs typeface="+mn-cs"/>
            </a:rPr>
            <a:t>（３）</a:t>
          </a:r>
          <a:r>
            <a:rPr lang="en-US" altLang="ja-JP" sz="800">
              <a:solidFill>
                <a:sysClr val="windowText" lastClr="000000"/>
              </a:solidFill>
              <a:effectLst/>
              <a:latin typeface="+mn-lt"/>
              <a:ea typeface="+mn-ea"/>
              <a:cs typeface="+mn-cs"/>
            </a:rPr>
            <a:t>を参考にするとともに、各学校の教育目標や生徒の実態等を踏まえ</a:t>
          </a:r>
          <a:r>
            <a:rPr lang="ja-JP" altLang="ja-JP" sz="800">
              <a:solidFill>
                <a:sysClr val="windowText" lastClr="000000"/>
              </a:solidFill>
              <a:effectLst/>
              <a:latin typeface="+mn-lt"/>
              <a:ea typeface="+mn-ea"/>
              <a:cs typeface="+mn-cs"/>
            </a:rPr>
            <a:t>記載</a:t>
          </a:r>
          <a:r>
            <a:rPr lang="en-US" altLang="ja-JP" sz="800">
              <a:solidFill>
                <a:sysClr val="windowText" lastClr="000000"/>
              </a:solidFill>
              <a:effectLst/>
              <a:latin typeface="+mn-lt"/>
              <a:ea typeface="+mn-ea"/>
              <a:cs typeface="+mn-cs"/>
            </a:rPr>
            <a:t>する。</a:t>
          </a:r>
          <a:endParaRPr lang="ja-JP" altLang="ja-JP" sz="800">
            <a:solidFill>
              <a:sysClr val="windowText" lastClr="000000"/>
            </a:solidFill>
            <a:effectLst/>
          </a:endParaRPr>
        </a:p>
      </xdr:txBody>
    </xdr:sp>
    <xdr:clientData/>
  </xdr:twoCellAnchor>
  <xdr:twoCellAnchor>
    <xdr:from>
      <xdr:col>7</xdr:col>
      <xdr:colOff>157162</xdr:colOff>
      <xdr:row>10</xdr:row>
      <xdr:rowOff>42865</xdr:rowOff>
    </xdr:from>
    <xdr:to>
      <xdr:col>25</xdr:col>
      <xdr:colOff>119062</xdr:colOff>
      <xdr:row>10</xdr:row>
      <xdr:rowOff>623890</xdr:rowOff>
    </xdr:to>
    <xdr:sp macro="" textlink="">
      <xdr:nvSpPr>
        <xdr:cNvPr id="28" name="吹き出し: 線 27">
          <a:extLst>
            <a:ext uri="{FF2B5EF4-FFF2-40B4-BE49-F238E27FC236}">
              <a16:creationId xmlns:a16="http://schemas.microsoft.com/office/drawing/2014/main" id="{C6F17B57-969A-4F56-AB05-8848C860E351}"/>
            </a:ext>
          </a:extLst>
        </xdr:cNvPr>
        <xdr:cNvSpPr/>
      </xdr:nvSpPr>
      <xdr:spPr>
        <a:xfrm>
          <a:off x="2047875" y="3324228"/>
          <a:ext cx="5276850" cy="581025"/>
        </a:xfrm>
        <a:prstGeom prst="borderCallout1">
          <a:avLst>
            <a:gd name="adj1" fmla="val 49226"/>
            <a:gd name="adj2" fmla="val -30"/>
            <a:gd name="adj3" fmla="val 48692"/>
            <a:gd name="adj4" fmla="val -5301"/>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rtl="0" eaLnBrk="1" fontAlgn="auto" latinLnBrk="0" hangingPunct="1">
            <a:lnSpc>
              <a:spcPct val="100000"/>
            </a:lnSpc>
            <a:spcBef>
              <a:spcPts val="0"/>
            </a:spcBef>
            <a:spcAft>
              <a:spcPts val="0"/>
            </a:spcAft>
            <a:buClrTx/>
            <a:buSzTx/>
            <a:buFontTx/>
            <a:buNone/>
            <a:tabLst/>
            <a:defRPr/>
          </a:pPr>
          <a:r>
            <a:rPr lang="en-US" altLang="ja-JP" sz="800">
              <a:solidFill>
                <a:sysClr val="windowText" lastClr="000000"/>
              </a:solidFill>
              <a:effectLst/>
              <a:latin typeface="+mn-lt"/>
              <a:ea typeface="+mn-ea"/>
              <a:cs typeface="+mn-cs"/>
            </a:rPr>
            <a:t>学習指導要領に示す「２ 内容」の「思考力</a:t>
          </a:r>
          <a:r>
            <a:rPr lang="ja-JP" altLang="ja-JP" sz="800">
              <a:solidFill>
                <a:sysClr val="windowText" lastClr="000000"/>
              </a:solidFill>
              <a:effectLst/>
              <a:latin typeface="+mn-lt"/>
              <a:ea typeface="+mn-ea"/>
              <a:cs typeface="+mn-cs"/>
            </a:rPr>
            <a:t>、</a:t>
          </a:r>
          <a:r>
            <a:rPr lang="en-US" altLang="ja-JP" sz="800">
              <a:solidFill>
                <a:sysClr val="windowText" lastClr="000000"/>
              </a:solidFill>
              <a:effectLst/>
              <a:latin typeface="+mn-lt"/>
              <a:ea typeface="+mn-ea"/>
              <a:cs typeface="+mn-cs"/>
            </a:rPr>
            <a:t>判断力</a:t>
          </a:r>
          <a:r>
            <a:rPr lang="ja-JP" altLang="ja-JP" sz="800">
              <a:solidFill>
                <a:sysClr val="windowText" lastClr="000000"/>
              </a:solidFill>
              <a:effectLst/>
              <a:latin typeface="+mn-lt"/>
              <a:ea typeface="+mn-ea"/>
              <a:cs typeface="+mn-cs"/>
            </a:rPr>
            <a:t>、</a:t>
          </a:r>
          <a:r>
            <a:rPr lang="en-US" altLang="ja-JP" sz="800">
              <a:solidFill>
                <a:sysClr val="windowText" lastClr="000000"/>
              </a:solidFill>
              <a:effectLst/>
              <a:latin typeface="+mn-lt"/>
              <a:ea typeface="+mn-ea"/>
              <a:cs typeface="+mn-cs"/>
            </a:rPr>
            <a:t>表現力等」に関わる事項に示された「…考察（</a:t>
          </a:r>
          <a:r>
            <a:rPr lang="ja-JP" altLang="ja-JP" sz="800">
              <a:solidFill>
                <a:sysClr val="windowText" lastClr="000000"/>
              </a:solidFill>
              <a:effectLst/>
              <a:latin typeface="+mn-lt"/>
              <a:ea typeface="+mn-ea"/>
              <a:cs typeface="+mn-cs"/>
            </a:rPr>
            <a:t>、</a:t>
          </a:r>
          <a:r>
            <a:rPr lang="en-US" altLang="ja-JP" sz="800">
              <a:solidFill>
                <a:sysClr val="windowText" lastClr="000000"/>
              </a:solidFill>
              <a:effectLst/>
              <a:latin typeface="+mn-lt"/>
              <a:ea typeface="+mn-ea"/>
              <a:cs typeface="+mn-cs"/>
            </a:rPr>
            <a:t>構想）し</a:t>
          </a:r>
          <a:r>
            <a:rPr lang="ja-JP" altLang="ja-JP" sz="800">
              <a:solidFill>
                <a:sysClr val="windowText" lastClr="000000"/>
              </a:solidFill>
              <a:effectLst/>
              <a:latin typeface="+mn-lt"/>
              <a:ea typeface="+mn-ea"/>
              <a:cs typeface="+mn-cs"/>
            </a:rPr>
            <a:t>、</a:t>
          </a:r>
          <a:r>
            <a:rPr lang="en-US" altLang="ja-JP" sz="800">
              <a:solidFill>
                <a:sysClr val="windowText" lastClr="000000"/>
              </a:solidFill>
              <a:effectLst/>
              <a:latin typeface="+mn-lt"/>
              <a:ea typeface="+mn-ea"/>
              <a:cs typeface="+mn-cs"/>
            </a:rPr>
            <a:t>表現すること」の記述を当てはめ</a:t>
          </a:r>
          <a:r>
            <a:rPr lang="ja-JP" altLang="ja-JP" sz="800">
              <a:solidFill>
                <a:sysClr val="windowText" lastClr="000000"/>
              </a:solidFill>
              <a:effectLst/>
              <a:latin typeface="+mn-lt"/>
              <a:ea typeface="+mn-ea"/>
              <a:cs typeface="+mn-cs"/>
            </a:rPr>
            <a:t>、</a:t>
          </a:r>
          <a:r>
            <a:rPr lang="en-US" altLang="ja-JP" sz="800">
              <a:solidFill>
                <a:sysClr val="windowText" lastClr="000000"/>
              </a:solidFill>
              <a:effectLst/>
              <a:latin typeface="+mn-lt"/>
              <a:ea typeface="+mn-ea"/>
              <a:cs typeface="+mn-cs"/>
            </a:rPr>
            <a:t>それを生徒が「…考察（</a:t>
          </a:r>
          <a:r>
            <a:rPr lang="ja-JP" altLang="ja-JP" sz="800">
              <a:solidFill>
                <a:sysClr val="windowText" lastClr="000000"/>
              </a:solidFill>
              <a:effectLst/>
              <a:latin typeface="+mn-lt"/>
              <a:ea typeface="+mn-ea"/>
              <a:cs typeface="+mn-cs"/>
            </a:rPr>
            <a:t>、</a:t>
          </a:r>
          <a:r>
            <a:rPr lang="en-US" altLang="ja-JP" sz="800">
              <a:solidFill>
                <a:sysClr val="windowText" lastClr="000000"/>
              </a:solidFill>
              <a:effectLst/>
              <a:latin typeface="+mn-lt"/>
              <a:ea typeface="+mn-ea"/>
              <a:cs typeface="+mn-cs"/>
            </a:rPr>
            <a:t>構想）し</a:t>
          </a:r>
          <a:r>
            <a:rPr lang="ja-JP" altLang="ja-JP" sz="800">
              <a:solidFill>
                <a:sysClr val="windowText" lastClr="000000"/>
              </a:solidFill>
              <a:effectLst/>
              <a:latin typeface="+mn-lt"/>
              <a:ea typeface="+mn-ea"/>
              <a:cs typeface="+mn-cs"/>
            </a:rPr>
            <a:t>、</a:t>
          </a:r>
          <a:r>
            <a:rPr lang="en-US" altLang="ja-JP" sz="800">
              <a:solidFill>
                <a:sysClr val="windowText" lastClr="000000"/>
              </a:solidFill>
              <a:effectLst/>
              <a:latin typeface="+mn-lt"/>
              <a:ea typeface="+mn-ea"/>
              <a:cs typeface="+mn-cs"/>
            </a:rPr>
            <a:t>表現している」という学習状況として表すとともに、各学校の教育目標や生徒の実態等を踏まえ</a:t>
          </a:r>
          <a:r>
            <a:rPr lang="ja-JP" altLang="ja-JP" sz="800">
              <a:solidFill>
                <a:sysClr val="windowText" lastClr="000000"/>
              </a:solidFill>
              <a:effectLst/>
              <a:latin typeface="+mn-lt"/>
              <a:ea typeface="+mn-ea"/>
              <a:cs typeface="+mn-cs"/>
            </a:rPr>
            <a:t>記載</a:t>
          </a:r>
          <a:r>
            <a:rPr lang="en-US" altLang="ja-JP" sz="800">
              <a:solidFill>
                <a:sysClr val="windowText" lastClr="000000"/>
              </a:solidFill>
              <a:effectLst/>
              <a:latin typeface="+mn-lt"/>
              <a:ea typeface="+mn-ea"/>
              <a:cs typeface="+mn-cs"/>
            </a:rPr>
            <a:t>する。</a:t>
          </a:r>
          <a:endParaRPr lang="ja-JP" altLang="ja-JP" sz="800">
            <a:solidFill>
              <a:sysClr val="windowText" lastClr="000000"/>
            </a:solidFill>
            <a:effectLst/>
          </a:endParaRPr>
        </a:p>
      </xdr:txBody>
    </xdr:sp>
    <xdr:clientData/>
  </xdr:twoCellAnchor>
  <xdr:twoCellAnchor>
    <xdr:from>
      <xdr:col>2</xdr:col>
      <xdr:colOff>147638</xdr:colOff>
      <xdr:row>17</xdr:row>
      <xdr:rowOff>171449</xdr:rowOff>
    </xdr:from>
    <xdr:to>
      <xdr:col>4</xdr:col>
      <xdr:colOff>276225</xdr:colOff>
      <xdr:row>18</xdr:row>
      <xdr:rowOff>114300</xdr:rowOff>
    </xdr:to>
    <xdr:sp macro="" textlink="">
      <xdr:nvSpPr>
        <xdr:cNvPr id="30" name="吹き出し: 線 29">
          <a:extLst>
            <a:ext uri="{FF2B5EF4-FFF2-40B4-BE49-F238E27FC236}">
              <a16:creationId xmlns:a16="http://schemas.microsoft.com/office/drawing/2014/main" id="{D8C78144-66AD-4188-AC41-2082972CE951}"/>
            </a:ext>
          </a:extLst>
        </xdr:cNvPr>
        <xdr:cNvSpPr/>
      </xdr:nvSpPr>
      <xdr:spPr>
        <a:xfrm>
          <a:off x="561976" y="5815012"/>
          <a:ext cx="719137" cy="866776"/>
        </a:xfrm>
        <a:prstGeom prst="borderCallout1">
          <a:avLst>
            <a:gd name="adj1" fmla="val -69"/>
            <a:gd name="adj2" fmla="val 49869"/>
            <a:gd name="adj3" fmla="val -31630"/>
            <a:gd name="adj4" fmla="val 3983"/>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fontAlgn="auto" latinLnBrk="0" hangingPunct="1"/>
          <a:r>
            <a:rPr lang="en-US" altLang="ja-JP" sz="800">
              <a:solidFill>
                <a:sysClr val="windowText" lastClr="000000"/>
              </a:solidFill>
              <a:effectLst/>
              <a:latin typeface="+mn-lt"/>
              <a:ea typeface="+mn-ea"/>
              <a:cs typeface="+mn-cs"/>
            </a:rPr>
            <a:t>次ページで</a:t>
          </a:r>
          <a:endParaRPr lang="ja-JP" altLang="ja-JP" sz="800">
            <a:solidFill>
              <a:sysClr val="windowText" lastClr="000000"/>
            </a:solidFill>
            <a:effectLst/>
          </a:endParaRPr>
        </a:p>
        <a:p>
          <a:pPr rtl="0" eaLnBrk="1" fontAlgn="auto" latinLnBrk="0" hangingPunct="1"/>
          <a:r>
            <a:rPr lang="en-US" altLang="ja-JP" sz="800">
              <a:solidFill>
                <a:sysClr val="windowText" lastClr="000000"/>
              </a:solidFill>
              <a:effectLst/>
              <a:latin typeface="+mn-lt"/>
              <a:ea typeface="+mn-ea"/>
              <a:cs typeface="+mn-cs"/>
            </a:rPr>
            <a:t>詳しく取り</a:t>
          </a:r>
          <a:endParaRPr lang="ja-JP" altLang="ja-JP" sz="800">
            <a:solidFill>
              <a:sysClr val="windowText" lastClr="000000"/>
            </a:solidFill>
            <a:effectLst/>
          </a:endParaRPr>
        </a:p>
        <a:p>
          <a:pPr rtl="0" eaLnBrk="1" fontAlgn="auto" latinLnBrk="0" hangingPunct="1"/>
          <a:r>
            <a:rPr lang="en-US" altLang="ja-JP" sz="800">
              <a:solidFill>
                <a:sysClr val="windowText" lastClr="000000"/>
              </a:solidFill>
              <a:effectLst/>
              <a:latin typeface="+mn-lt"/>
              <a:ea typeface="+mn-ea"/>
              <a:cs typeface="+mn-cs"/>
            </a:rPr>
            <a:t>上げる時程</a:t>
          </a:r>
          <a:endParaRPr lang="ja-JP" altLang="ja-JP" sz="800">
            <a:solidFill>
              <a:sysClr val="windowText" lastClr="000000"/>
            </a:solidFill>
            <a:effectLst/>
          </a:endParaRPr>
        </a:p>
        <a:p>
          <a:pPr rtl="0" eaLnBrk="1" fontAlgn="auto" latinLnBrk="0" hangingPunct="1"/>
          <a:r>
            <a:rPr lang="en-US" altLang="ja-JP" sz="800">
              <a:solidFill>
                <a:sysClr val="windowText" lastClr="000000"/>
              </a:solidFill>
              <a:effectLst/>
              <a:latin typeface="+mn-lt"/>
              <a:ea typeface="+mn-ea"/>
              <a:cs typeface="+mn-cs"/>
            </a:rPr>
            <a:t>に「</a:t>
          </a:r>
          <a:r>
            <a:rPr lang="ja-JP" altLang="en-US" sz="8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lang="en-US" altLang="ja-JP" sz="800">
              <a:solidFill>
                <a:sysClr val="windowText" lastClr="000000"/>
              </a:solidFill>
              <a:effectLst/>
              <a:latin typeface="+mn-lt"/>
              <a:ea typeface="+mn-ea"/>
              <a:cs typeface="+mn-cs"/>
            </a:rPr>
            <a:t>」を</a:t>
          </a:r>
          <a:endParaRPr lang="ja-JP" altLang="ja-JP" sz="800">
            <a:solidFill>
              <a:sysClr val="windowText" lastClr="000000"/>
            </a:solidFill>
            <a:effectLst/>
          </a:endParaRPr>
        </a:p>
        <a:p>
          <a:pPr rtl="0" eaLnBrk="1" fontAlgn="auto" latinLnBrk="0" hangingPunct="1"/>
          <a:r>
            <a:rPr lang="ja-JP" altLang="ja-JP" sz="800">
              <a:solidFill>
                <a:sysClr val="windowText" lastClr="000000"/>
              </a:solidFill>
              <a:effectLst/>
              <a:latin typeface="+mn-lt"/>
              <a:ea typeface="+mn-ea"/>
              <a:cs typeface="+mn-cs"/>
            </a:rPr>
            <a:t>記す</a:t>
          </a:r>
          <a:r>
            <a:rPr lang="en-US" altLang="ja-JP" sz="800">
              <a:solidFill>
                <a:sysClr val="windowText" lastClr="000000"/>
              </a:solidFill>
              <a:effectLst/>
              <a:latin typeface="+mn-lt"/>
              <a:ea typeface="+mn-ea"/>
              <a:cs typeface="+mn-cs"/>
            </a:rPr>
            <a:t>。</a:t>
          </a:r>
          <a:endParaRPr lang="ja-JP" altLang="ja-JP" sz="800">
            <a:solidFill>
              <a:sysClr val="windowText" lastClr="000000"/>
            </a:solidFill>
            <a:effectLst/>
          </a:endParaRPr>
        </a:p>
      </xdr:txBody>
    </xdr:sp>
    <xdr:clientData/>
  </xdr:twoCellAnchor>
  <xdr:twoCellAnchor>
    <xdr:from>
      <xdr:col>5</xdr:col>
      <xdr:colOff>109543</xdr:colOff>
      <xdr:row>17</xdr:row>
      <xdr:rowOff>166687</xdr:rowOff>
    </xdr:from>
    <xdr:to>
      <xdr:col>8</xdr:col>
      <xdr:colOff>80962</xdr:colOff>
      <xdr:row>18</xdr:row>
      <xdr:rowOff>109538</xdr:rowOff>
    </xdr:to>
    <xdr:sp macro="" textlink="">
      <xdr:nvSpPr>
        <xdr:cNvPr id="31" name="吹き出し: 線 30">
          <a:extLst>
            <a:ext uri="{FF2B5EF4-FFF2-40B4-BE49-F238E27FC236}">
              <a16:creationId xmlns:a16="http://schemas.microsoft.com/office/drawing/2014/main" id="{98FE6697-E7F9-4FDE-B273-1A9A72997B4C}"/>
            </a:ext>
          </a:extLst>
        </xdr:cNvPr>
        <xdr:cNvSpPr/>
      </xdr:nvSpPr>
      <xdr:spPr>
        <a:xfrm>
          <a:off x="1409706" y="5810250"/>
          <a:ext cx="857244" cy="866776"/>
        </a:xfrm>
        <a:prstGeom prst="borderCallout1">
          <a:avLst>
            <a:gd name="adj1" fmla="val -69"/>
            <a:gd name="adj2" fmla="val 49869"/>
            <a:gd name="adj3" fmla="val -34377"/>
            <a:gd name="adj4" fmla="val 83984"/>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rtl="0" eaLnBrk="1" fontAlgn="auto" latinLnBrk="0" hangingPunct="1"/>
          <a:r>
            <a:rPr lang="en-US" altLang="ja-JP" sz="800">
              <a:solidFill>
                <a:sysClr val="windowText" lastClr="000000"/>
              </a:solidFill>
              <a:effectLst/>
              <a:latin typeface="+mn-lt"/>
              <a:ea typeface="+mn-ea"/>
              <a:cs typeface="+mn-cs"/>
            </a:rPr>
            <a:t>授業時間ごと</a:t>
          </a:r>
          <a:endParaRPr lang="ja-JP" altLang="ja-JP" sz="800">
            <a:solidFill>
              <a:sysClr val="windowText" lastClr="000000"/>
            </a:solidFill>
            <a:effectLst/>
          </a:endParaRPr>
        </a:p>
        <a:p>
          <a:pPr rtl="0" eaLnBrk="1" fontAlgn="auto" latinLnBrk="0" hangingPunct="1"/>
          <a:r>
            <a:rPr lang="en-US" altLang="ja-JP" sz="800">
              <a:solidFill>
                <a:sysClr val="windowText" lastClr="000000"/>
              </a:solidFill>
              <a:effectLst/>
              <a:latin typeface="+mn-lt"/>
              <a:ea typeface="+mn-ea"/>
              <a:cs typeface="+mn-cs"/>
            </a:rPr>
            <a:t>の主な学習活</a:t>
          </a:r>
          <a:endParaRPr lang="ja-JP" altLang="ja-JP" sz="800">
            <a:solidFill>
              <a:sysClr val="windowText" lastClr="000000"/>
            </a:solidFill>
            <a:effectLst/>
          </a:endParaRPr>
        </a:p>
        <a:p>
          <a:pPr rtl="0" eaLnBrk="1" fontAlgn="auto" latinLnBrk="0" hangingPunct="1"/>
          <a:r>
            <a:rPr lang="en-US" altLang="ja-JP" sz="800">
              <a:solidFill>
                <a:sysClr val="windowText" lastClr="000000"/>
              </a:solidFill>
              <a:effectLst/>
              <a:latin typeface="+mn-lt"/>
              <a:ea typeface="+mn-ea"/>
              <a:cs typeface="+mn-cs"/>
            </a:rPr>
            <a:t>動や核となる</a:t>
          </a:r>
          <a:endParaRPr lang="ja-JP" altLang="ja-JP" sz="800">
            <a:solidFill>
              <a:sysClr val="windowText" lastClr="000000"/>
            </a:solidFill>
            <a:effectLst/>
          </a:endParaRPr>
        </a:p>
        <a:p>
          <a:pPr rtl="0" eaLnBrk="1" fontAlgn="auto" latinLnBrk="0" hangingPunct="1"/>
          <a:r>
            <a:rPr lang="en-US" altLang="ja-JP" sz="800">
              <a:solidFill>
                <a:sysClr val="windowText" lastClr="000000"/>
              </a:solidFill>
              <a:effectLst/>
              <a:latin typeface="+mn-lt"/>
              <a:ea typeface="+mn-ea"/>
              <a:cs typeface="+mn-cs"/>
            </a:rPr>
            <a:t>学習課題等を</a:t>
          </a:r>
          <a:endParaRPr lang="ja-JP" altLang="ja-JP" sz="800">
            <a:solidFill>
              <a:sysClr val="windowText" lastClr="000000"/>
            </a:solidFill>
            <a:effectLst/>
          </a:endParaRPr>
        </a:p>
        <a:p>
          <a:pPr rtl="0" eaLnBrk="1" fontAlgn="auto" latinLnBrk="0" hangingPunct="1"/>
          <a:r>
            <a:rPr lang="ja-JP" altLang="en-US" sz="800">
              <a:solidFill>
                <a:sysClr val="windowText" lastClr="000000"/>
              </a:solidFill>
              <a:effectLst/>
              <a:latin typeface="+mn-lt"/>
              <a:ea typeface="+mn-ea"/>
              <a:cs typeface="+mn-cs"/>
            </a:rPr>
            <a:t>一</a:t>
          </a:r>
          <a:r>
            <a:rPr lang="en-US" altLang="ja-JP" sz="800">
              <a:solidFill>
                <a:sysClr val="windowText" lastClr="000000"/>
              </a:solidFill>
              <a:effectLst/>
              <a:latin typeface="+mn-lt"/>
              <a:ea typeface="+mn-ea"/>
              <a:cs typeface="+mn-cs"/>
            </a:rPr>
            <a:t>つ記載する。</a:t>
          </a:r>
          <a:endParaRPr lang="ja-JP" altLang="ja-JP" sz="800">
            <a:solidFill>
              <a:sysClr val="windowText" lastClr="000000"/>
            </a:solidFill>
            <a:effectLst/>
          </a:endParaRPr>
        </a:p>
      </xdr:txBody>
    </xdr:sp>
    <xdr:clientData/>
  </xdr:twoCellAnchor>
  <xdr:twoCellAnchor>
    <xdr:from>
      <xdr:col>8</xdr:col>
      <xdr:colOff>200051</xdr:colOff>
      <xdr:row>17</xdr:row>
      <xdr:rowOff>161924</xdr:rowOff>
    </xdr:from>
    <xdr:to>
      <xdr:col>14</xdr:col>
      <xdr:colOff>157162</xdr:colOff>
      <xdr:row>18</xdr:row>
      <xdr:rowOff>581024</xdr:rowOff>
    </xdr:to>
    <xdr:sp macro="" textlink="">
      <xdr:nvSpPr>
        <xdr:cNvPr id="32" name="吹き出し: 線 31">
          <a:extLst>
            <a:ext uri="{FF2B5EF4-FFF2-40B4-BE49-F238E27FC236}">
              <a16:creationId xmlns:a16="http://schemas.microsoft.com/office/drawing/2014/main" id="{6F1E44C7-E3A9-48D8-B116-20835F409BCA}"/>
            </a:ext>
          </a:extLst>
        </xdr:cNvPr>
        <xdr:cNvSpPr/>
      </xdr:nvSpPr>
      <xdr:spPr>
        <a:xfrm>
          <a:off x="2386039" y="5805487"/>
          <a:ext cx="1728761" cy="1343025"/>
        </a:xfrm>
        <a:prstGeom prst="borderCallout1">
          <a:avLst>
            <a:gd name="adj1" fmla="val -69"/>
            <a:gd name="adj2" fmla="val 49869"/>
            <a:gd name="adj3" fmla="val -28629"/>
            <a:gd name="adj4" fmla="val 59323"/>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rtl="0"/>
          <a:r>
            <a:rPr lang="en-US" altLang="ja-JP" sz="800">
              <a:solidFill>
                <a:sysClr val="windowText" lastClr="000000"/>
              </a:solidFill>
              <a:effectLst/>
              <a:latin typeface="+mn-lt"/>
              <a:ea typeface="+mn-ea"/>
              <a:cs typeface="+mn-cs"/>
            </a:rPr>
            <a:t>左の学習活動において見取る観点を選ぶ。「知」は「知識・技能（技術）」、「思」は「思考・判断・表現」</a:t>
          </a:r>
          <a:r>
            <a:rPr lang="ja-JP" altLang="ja-JP" sz="800">
              <a:solidFill>
                <a:sysClr val="windowText" lastClr="000000"/>
              </a:solidFill>
              <a:effectLst/>
              <a:latin typeface="+mn-lt"/>
              <a:ea typeface="+mn-ea"/>
              <a:cs typeface="+mn-cs"/>
            </a:rPr>
            <a:t>、</a:t>
          </a:r>
          <a:r>
            <a:rPr lang="en-US" altLang="ja-JP" sz="800">
              <a:solidFill>
                <a:sysClr val="windowText" lastClr="000000"/>
              </a:solidFill>
              <a:effectLst/>
              <a:latin typeface="+mn-lt"/>
              <a:ea typeface="+mn-ea"/>
              <a:cs typeface="+mn-cs"/>
            </a:rPr>
            <a:t>「態」は「主体的に学習に取</a:t>
          </a:r>
          <a:r>
            <a:rPr lang="ja-JP" altLang="en-US" sz="800">
              <a:solidFill>
                <a:sysClr val="windowText" lastClr="000000"/>
              </a:solidFill>
              <a:effectLst/>
              <a:latin typeface="+mn-lt"/>
              <a:ea typeface="+mn-ea"/>
              <a:cs typeface="+mn-cs"/>
            </a:rPr>
            <a:t>り</a:t>
          </a:r>
          <a:r>
            <a:rPr lang="en-US" altLang="ja-JP" sz="800">
              <a:solidFill>
                <a:sysClr val="windowText" lastClr="000000"/>
              </a:solidFill>
              <a:effectLst/>
              <a:latin typeface="+mn-lt"/>
              <a:ea typeface="+mn-ea"/>
              <a:cs typeface="+mn-cs"/>
            </a:rPr>
            <a:t>組む態度」を</a:t>
          </a:r>
          <a:r>
            <a:rPr lang="ja-JP" altLang="ja-JP" sz="800">
              <a:solidFill>
                <a:sysClr val="windowText" lastClr="000000"/>
              </a:solidFill>
              <a:effectLst/>
              <a:latin typeface="+mn-lt"/>
              <a:ea typeface="+mn-ea"/>
              <a:cs typeface="+mn-cs"/>
            </a:rPr>
            <a:t>表す</a:t>
          </a:r>
          <a:r>
            <a:rPr lang="en-US" altLang="ja-JP" sz="800">
              <a:solidFill>
                <a:sysClr val="windowText" lastClr="000000"/>
              </a:solidFill>
              <a:effectLst/>
              <a:latin typeface="+mn-lt"/>
              <a:ea typeface="+mn-ea"/>
              <a:cs typeface="+mn-cs"/>
            </a:rPr>
            <a:t>。評定に用いる評価（総括的評価）は「</a:t>
          </a:r>
          <a:r>
            <a:rPr lang="ja-JP" altLang="en-US" sz="8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lang="en-US" altLang="ja-JP" sz="800">
              <a:solidFill>
                <a:sysClr val="windowText" lastClr="000000"/>
              </a:solidFill>
              <a:effectLst/>
              <a:latin typeface="+mn-lt"/>
              <a:ea typeface="+mn-ea"/>
              <a:cs typeface="+mn-cs"/>
            </a:rPr>
            <a:t>」を、学習改善に生かす評価（形成的評価）は「</a:t>
          </a:r>
          <a:r>
            <a:rPr lang="en-US" altLang="ja-JP" sz="8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lang="en-US" altLang="ja-JP" sz="800">
              <a:solidFill>
                <a:sysClr val="windowText" lastClr="000000"/>
              </a:solidFill>
              <a:effectLst/>
              <a:latin typeface="+mn-lt"/>
              <a:ea typeface="+mn-ea"/>
              <a:cs typeface="+mn-cs"/>
            </a:rPr>
            <a:t>」を記す。</a:t>
          </a:r>
          <a:endParaRPr lang="ja-JP" altLang="ja-JP" sz="800">
            <a:solidFill>
              <a:sysClr val="windowText" lastClr="000000"/>
            </a:solidFill>
            <a:effectLst/>
          </a:endParaRPr>
        </a:p>
      </xdr:txBody>
    </xdr:sp>
    <xdr:clientData/>
  </xdr:twoCellAnchor>
  <xdr:twoCellAnchor>
    <xdr:from>
      <xdr:col>15</xdr:col>
      <xdr:colOff>28578</xdr:colOff>
      <xdr:row>17</xdr:row>
      <xdr:rowOff>152400</xdr:rowOff>
    </xdr:from>
    <xdr:to>
      <xdr:col>19</xdr:col>
      <xdr:colOff>223837</xdr:colOff>
      <xdr:row>18</xdr:row>
      <xdr:rowOff>228600</xdr:rowOff>
    </xdr:to>
    <xdr:sp macro="" textlink="">
      <xdr:nvSpPr>
        <xdr:cNvPr id="33" name="吹き出し: 線 32">
          <a:extLst>
            <a:ext uri="{FF2B5EF4-FFF2-40B4-BE49-F238E27FC236}">
              <a16:creationId xmlns:a16="http://schemas.microsoft.com/office/drawing/2014/main" id="{16A2FF2B-612C-4539-83F0-32376B3DF134}"/>
            </a:ext>
          </a:extLst>
        </xdr:cNvPr>
        <xdr:cNvSpPr/>
      </xdr:nvSpPr>
      <xdr:spPr>
        <a:xfrm>
          <a:off x="4281491" y="5795963"/>
          <a:ext cx="1376359" cy="1000125"/>
        </a:xfrm>
        <a:prstGeom prst="borderCallout1">
          <a:avLst>
            <a:gd name="adj1" fmla="val -69"/>
            <a:gd name="adj2" fmla="val 49869"/>
            <a:gd name="adj3" fmla="val -33457"/>
            <a:gd name="adj4" fmla="val 30501"/>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ctr" defTabSz="914400" rtl="0" eaLnBrk="1" fontAlgn="auto" latinLnBrk="0" hangingPunct="1">
            <a:lnSpc>
              <a:spcPct val="100000"/>
            </a:lnSpc>
            <a:spcBef>
              <a:spcPts val="0"/>
            </a:spcBef>
            <a:spcAft>
              <a:spcPts val="0"/>
            </a:spcAft>
            <a:buClrTx/>
            <a:buSzTx/>
            <a:buFontTx/>
            <a:buNone/>
            <a:tabLst/>
            <a:defRPr/>
          </a:pPr>
          <a:r>
            <a:rPr lang="en-US" altLang="ja-JP" sz="800">
              <a:solidFill>
                <a:sysClr val="windowText" lastClr="000000"/>
              </a:solidFill>
              <a:effectLst/>
              <a:latin typeface="+mn-lt"/>
              <a:ea typeface="+mn-ea"/>
              <a:cs typeface="+mn-cs"/>
            </a:rPr>
            <a:t>ワークシートやノートの記述、ペーパーテスト、行動観察、作品制作、発表活動、ポートフォリオ等、左の観点を見取るための具体的方法を</a:t>
          </a:r>
          <a:r>
            <a:rPr lang="ja-JP" altLang="ja-JP" sz="800">
              <a:solidFill>
                <a:sysClr val="windowText" lastClr="000000"/>
              </a:solidFill>
              <a:effectLst/>
              <a:latin typeface="+mn-lt"/>
              <a:ea typeface="+mn-ea"/>
              <a:cs typeface="+mn-cs"/>
            </a:rPr>
            <a:t>記す</a:t>
          </a:r>
          <a:r>
            <a:rPr lang="en-US" altLang="ja-JP" sz="800">
              <a:solidFill>
                <a:sysClr val="windowText" lastClr="000000"/>
              </a:solidFill>
              <a:effectLst/>
              <a:latin typeface="+mn-lt"/>
              <a:ea typeface="+mn-ea"/>
              <a:cs typeface="+mn-cs"/>
            </a:rPr>
            <a:t>。</a:t>
          </a:r>
          <a:endParaRPr lang="ja-JP" altLang="ja-JP" sz="800">
            <a:solidFill>
              <a:sysClr val="windowText" lastClr="000000"/>
            </a:solidFill>
            <a:effectLst/>
          </a:endParaRPr>
        </a:p>
      </xdr:txBody>
    </xdr:sp>
    <xdr:clientData/>
  </xdr:twoCellAnchor>
  <xdr:twoCellAnchor>
    <xdr:from>
      <xdr:col>20</xdr:col>
      <xdr:colOff>85723</xdr:colOff>
      <xdr:row>17</xdr:row>
      <xdr:rowOff>152400</xdr:rowOff>
    </xdr:from>
    <xdr:to>
      <xdr:col>25</xdr:col>
      <xdr:colOff>190500</xdr:colOff>
      <xdr:row>18</xdr:row>
      <xdr:rowOff>438150</xdr:rowOff>
    </xdr:to>
    <xdr:sp macro="" textlink="">
      <xdr:nvSpPr>
        <xdr:cNvPr id="34" name="吹き出し: 線 33">
          <a:extLst>
            <a:ext uri="{FF2B5EF4-FFF2-40B4-BE49-F238E27FC236}">
              <a16:creationId xmlns:a16="http://schemas.microsoft.com/office/drawing/2014/main" id="{D0F457C5-0CE9-4782-8F7E-4BF1C3F99A0F}"/>
            </a:ext>
          </a:extLst>
        </xdr:cNvPr>
        <xdr:cNvSpPr/>
      </xdr:nvSpPr>
      <xdr:spPr>
        <a:xfrm>
          <a:off x="5815011" y="5795963"/>
          <a:ext cx="1581152" cy="1209675"/>
        </a:xfrm>
        <a:prstGeom prst="borderCallout1">
          <a:avLst>
            <a:gd name="adj1" fmla="val -69"/>
            <a:gd name="adj2" fmla="val 49869"/>
            <a:gd name="adj3" fmla="val -16583"/>
            <a:gd name="adj4" fmla="val 32309"/>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defTabSz="914400" rtl="0" eaLnBrk="1" fontAlgn="auto" latinLnBrk="0" hangingPunct="1">
            <a:lnSpc>
              <a:spcPct val="100000"/>
            </a:lnSpc>
            <a:spcBef>
              <a:spcPts val="0"/>
            </a:spcBef>
            <a:spcAft>
              <a:spcPts val="0"/>
            </a:spcAft>
            <a:buClrTx/>
            <a:buSzTx/>
            <a:buFontTx/>
            <a:buNone/>
            <a:tabLst/>
            <a:defRPr/>
          </a:pPr>
          <a:r>
            <a:rPr lang="en-US" altLang="ja-JP" sz="800">
              <a:solidFill>
                <a:sysClr val="windowText" lastClr="000000"/>
              </a:solidFill>
              <a:effectLst/>
              <a:latin typeface="+mn-lt"/>
              <a:ea typeface="+mn-ea"/>
              <a:cs typeface="+mn-cs"/>
            </a:rPr>
            <a:t>左の観点に係る具体的な</a:t>
          </a:r>
          <a:r>
            <a:rPr lang="ja-JP" altLang="en-US" sz="800">
              <a:solidFill>
                <a:sysClr val="windowText" lastClr="000000"/>
              </a:solidFill>
              <a:effectLst/>
              <a:latin typeface="+mn-lt"/>
              <a:ea typeface="+mn-ea"/>
              <a:cs typeface="+mn-cs"/>
            </a:rPr>
            <a:t>評価</a:t>
          </a:r>
          <a:r>
            <a:rPr lang="en-US" altLang="ja-JP" sz="800">
              <a:solidFill>
                <a:sysClr val="windowText" lastClr="000000"/>
              </a:solidFill>
              <a:effectLst/>
              <a:latin typeface="+mn-lt"/>
              <a:ea typeface="+mn-ea"/>
              <a:cs typeface="+mn-cs"/>
            </a:rPr>
            <a:t>のポイント</a:t>
          </a:r>
          <a:r>
            <a:rPr lang="ja-JP" altLang="en-US" sz="800">
              <a:solidFill>
                <a:sysClr val="windowText" lastClr="000000"/>
              </a:solidFill>
              <a:effectLst/>
              <a:latin typeface="+mn-lt"/>
              <a:ea typeface="+mn-ea"/>
              <a:cs typeface="+mn-cs"/>
            </a:rPr>
            <a:t>（生徒の学習状況を見取るための規準</a:t>
          </a:r>
          <a:r>
            <a:rPr lang="en-US" altLang="ja-JP" sz="800">
              <a:solidFill>
                <a:sysClr val="windowText" lastClr="000000"/>
              </a:solidFill>
              <a:effectLst/>
              <a:latin typeface="+mn-lt"/>
              <a:ea typeface="+mn-ea"/>
              <a:cs typeface="+mn-cs"/>
            </a:rPr>
            <a:t>）を記載する。当該の学習活動で複数の観点「</a:t>
          </a:r>
          <a:r>
            <a:rPr lang="ja-JP" altLang="en-US" sz="8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lang="en-US" altLang="ja-JP" sz="800">
              <a:solidFill>
                <a:sysClr val="windowText" lastClr="000000"/>
              </a:solidFill>
              <a:effectLst/>
              <a:latin typeface="+mn-lt"/>
              <a:ea typeface="+mn-ea"/>
              <a:cs typeface="+mn-cs"/>
            </a:rPr>
            <a:t>（</a:t>
          </a:r>
          <a:r>
            <a:rPr lang="en-US" altLang="ja-JP" sz="8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lang="en-US" altLang="ja-JP" sz="800">
              <a:solidFill>
                <a:sysClr val="windowText" lastClr="000000"/>
              </a:solidFill>
              <a:effectLst/>
              <a:latin typeface="+mn-lt"/>
              <a:ea typeface="+mn-ea"/>
              <a:cs typeface="+mn-cs"/>
            </a:rPr>
            <a:t>）」を見取る場合は、特に見取りたい観点に「＊」を付け、これに係る規準を記載する。</a:t>
          </a:r>
          <a:endParaRPr lang="ja-JP" altLang="ja-JP" sz="800">
            <a:solidFill>
              <a:sysClr val="windowText" lastClr="000000"/>
            </a:solidFill>
            <a:effectLst/>
          </a:endParaRPr>
        </a:p>
      </xdr:txBody>
    </xdr:sp>
    <xdr:clientData/>
  </xdr:twoCellAnchor>
  <xdr:twoCellAnchor>
    <xdr:from>
      <xdr:col>12</xdr:col>
      <xdr:colOff>80962</xdr:colOff>
      <xdr:row>25</xdr:row>
      <xdr:rowOff>323851</xdr:rowOff>
    </xdr:from>
    <xdr:to>
      <xdr:col>15</xdr:col>
      <xdr:colOff>223837</xdr:colOff>
      <xdr:row>27</xdr:row>
      <xdr:rowOff>195263</xdr:rowOff>
    </xdr:to>
    <xdr:sp macro="" textlink="">
      <xdr:nvSpPr>
        <xdr:cNvPr id="36" name="吹き出し: 線 35">
          <a:extLst>
            <a:ext uri="{FF2B5EF4-FFF2-40B4-BE49-F238E27FC236}">
              <a16:creationId xmlns:a16="http://schemas.microsoft.com/office/drawing/2014/main" id="{F82D9344-83CA-46F2-BDA2-BB2FBA7F4DA2}"/>
            </a:ext>
          </a:extLst>
        </xdr:cNvPr>
        <xdr:cNvSpPr/>
      </xdr:nvSpPr>
      <xdr:spPr>
        <a:xfrm>
          <a:off x="3448050" y="11377614"/>
          <a:ext cx="1028700" cy="862012"/>
        </a:xfrm>
        <a:prstGeom prst="borderCallout1">
          <a:avLst>
            <a:gd name="adj1" fmla="val -69"/>
            <a:gd name="adj2" fmla="val 49869"/>
            <a:gd name="adj3" fmla="val -48927"/>
            <a:gd name="adj4" fmla="val 17266"/>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defTabSz="914400" rtl="0" eaLnBrk="1" fontAlgn="auto" latinLnBrk="0" hangingPunct="1">
            <a:lnSpc>
              <a:spcPct val="100000"/>
            </a:lnSpc>
            <a:spcBef>
              <a:spcPts val="0"/>
            </a:spcBef>
            <a:spcAft>
              <a:spcPts val="0"/>
            </a:spcAft>
            <a:buClrTx/>
            <a:buSzTx/>
            <a:buFontTx/>
            <a:buNone/>
            <a:tabLst/>
            <a:defRPr/>
          </a:pPr>
          <a:r>
            <a:rPr lang="en-US" altLang="ja-JP" sz="800">
              <a:solidFill>
                <a:sysClr val="windowText" lastClr="000000"/>
              </a:solidFill>
              <a:effectLst/>
              <a:latin typeface="+mn-lt"/>
              <a:ea typeface="+mn-ea"/>
              <a:cs typeface="+mn-cs"/>
            </a:rPr>
            <a:t>「３　単元の指導と評価の計画」に合わせて記載する。</a:t>
          </a:r>
        </a:p>
      </xdr:txBody>
    </xdr:sp>
    <xdr:clientData/>
  </xdr:twoCellAnchor>
  <xdr:twoCellAnchor>
    <xdr:from>
      <xdr:col>21</xdr:col>
      <xdr:colOff>128587</xdr:colOff>
      <xdr:row>25</xdr:row>
      <xdr:rowOff>323850</xdr:rowOff>
    </xdr:from>
    <xdr:to>
      <xdr:col>25</xdr:col>
      <xdr:colOff>161925</xdr:colOff>
      <xdr:row>27</xdr:row>
      <xdr:rowOff>195262</xdr:rowOff>
    </xdr:to>
    <xdr:sp macro="" textlink="">
      <xdr:nvSpPr>
        <xdr:cNvPr id="37" name="吹き出し: 線 36">
          <a:extLst>
            <a:ext uri="{FF2B5EF4-FFF2-40B4-BE49-F238E27FC236}">
              <a16:creationId xmlns:a16="http://schemas.microsoft.com/office/drawing/2014/main" id="{FCD084D0-277A-436B-A90F-3FDE1E46D3A5}"/>
            </a:ext>
          </a:extLst>
        </xdr:cNvPr>
        <xdr:cNvSpPr/>
      </xdr:nvSpPr>
      <xdr:spPr>
        <a:xfrm>
          <a:off x="6153150" y="11377613"/>
          <a:ext cx="1214438" cy="862012"/>
        </a:xfrm>
        <a:prstGeom prst="borderCallout1">
          <a:avLst>
            <a:gd name="adj1" fmla="val -69"/>
            <a:gd name="adj2" fmla="val 49869"/>
            <a:gd name="adj3" fmla="val -42850"/>
            <a:gd name="adj4" fmla="val 22658"/>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defTabSz="914400" rtl="0" eaLnBrk="1" fontAlgn="auto" latinLnBrk="0" hangingPunct="1">
            <a:lnSpc>
              <a:spcPct val="100000"/>
            </a:lnSpc>
            <a:spcBef>
              <a:spcPts val="0"/>
            </a:spcBef>
            <a:spcAft>
              <a:spcPts val="0"/>
            </a:spcAft>
            <a:buClrTx/>
            <a:buSzTx/>
            <a:buFontTx/>
            <a:buNone/>
            <a:tabLst/>
            <a:defRPr/>
          </a:pPr>
          <a:r>
            <a:rPr lang="en-US" altLang="ja-JP" sz="800">
              <a:solidFill>
                <a:sysClr val="windowText" lastClr="000000"/>
              </a:solidFill>
              <a:effectLst/>
              <a:latin typeface="+mn-lt"/>
              <a:ea typeface="+mn-ea"/>
              <a:cs typeface="+mn-cs"/>
            </a:rPr>
            <a:t>「３　単元の指導と評価の計画」に合わせて記載する。</a:t>
          </a:r>
        </a:p>
      </xdr:txBody>
    </xdr:sp>
    <xdr:clientData/>
  </xdr:twoCellAnchor>
  <xdr:twoCellAnchor>
    <xdr:from>
      <xdr:col>6</xdr:col>
      <xdr:colOff>100017</xdr:colOff>
      <xdr:row>29</xdr:row>
      <xdr:rowOff>328599</xdr:rowOff>
    </xdr:from>
    <xdr:to>
      <xdr:col>25</xdr:col>
      <xdr:colOff>100017</xdr:colOff>
      <xdr:row>29</xdr:row>
      <xdr:rowOff>904861</xdr:rowOff>
    </xdr:to>
    <xdr:sp macro="" textlink="">
      <xdr:nvSpPr>
        <xdr:cNvPr id="38" name="吹き出し: 線 37">
          <a:extLst>
            <a:ext uri="{FF2B5EF4-FFF2-40B4-BE49-F238E27FC236}">
              <a16:creationId xmlns:a16="http://schemas.microsoft.com/office/drawing/2014/main" id="{8763CF4C-D26E-455F-A251-1FB71D5582F7}"/>
            </a:ext>
          </a:extLst>
        </xdr:cNvPr>
        <xdr:cNvSpPr/>
      </xdr:nvSpPr>
      <xdr:spPr>
        <a:xfrm>
          <a:off x="1695455" y="13077812"/>
          <a:ext cx="5610225" cy="576262"/>
        </a:xfrm>
        <a:prstGeom prst="borderCallout1">
          <a:avLst>
            <a:gd name="adj1" fmla="val 347"/>
            <a:gd name="adj2" fmla="val 48623"/>
            <a:gd name="adj3" fmla="val -72817"/>
            <a:gd name="adj4" fmla="val 43218"/>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defTabSz="914400" rtl="0" eaLnBrk="1" fontAlgn="auto" latinLnBrk="0" hangingPunct="1">
            <a:lnSpc>
              <a:spcPct val="100000"/>
            </a:lnSpc>
            <a:spcBef>
              <a:spcPts val="0"/>
            </a:spcBef>
            <a:spcAft>
              <a:spcPts val="0"/>
            </a:spcAft>
            <a:buClrTx/>
            <a:buSzTx/>
            <a:buFontTx/>
            <a:buNone/>
            <a:tabLst/>
            <a:defRPr/>
          </a:pPr>
          <a:r>
            <a:rPr lang="en-US" altLang="ja-JP" sz="800">
              <a:solidFill>
                <a:sysClr val="windowText" lastClr="000000"/>
              </a:solidFill>
              <a:effectLst/>
              <a:latin typeface="+mn-lt"/>
              <a:ea typeface="+mn-ea"/>
              <a:cs typeface="+mn-cs"/>
            </a:rPr>
            <a:t>評価方法として活用したワークシートにおける生徒の記述や作品等を掲載する。掲載</a:t>
          </a:r>
          <a:r>
            <a:rPr lang="ja-JP" altLang="en-US" sz="800">
              <a:solidFill>
                <a:sysClr val="windowText" lastClr="000000"/>
              </a:solidFill>
              <a:effectLst/>
              <a:latin typeface="+mn-lt"/>
              <a:ea typeface="+mn-ea"/>
              <a:cs typeface="+mn-cs"/>
            </a:rPr>
            <a:t>した</a:t>
          </a:r>
          <a:r>
            <a:rPr lang="en-US" altLang="ja-JP" sz="800">
              <a:solidFill>
                <a:sysClr val="windowText" lastClr="000000"/>
              </a:solidFill>
              <a:effectLst/>
              <a:latin typeface="+mn-lt"/>
              <a:ea typeface="+mn-ea"/>
              <a:cs typeface="+mn-cs"/>
            </a:rPr>
            <a:t>生徒の成果物（記述や作品等）のどこの部分を、どのように評価・判断したのかが具体的に</a:t>
          </a:r>
          <a:r>
            <a:rPr lang="ja-JP" altLang="en-US" sz="800">
              <a:solidFill>
                <a:sysClr val="windowText" lastClr="000000"/>
              </a:solidFill>
              <a:effectLst/>
              <a:latin typeface="+mn-lt"/>
              <a:ea typeface="+mn-ea"/>
              <a:cs typeface="+mn-cs"/>
            </a:rPr>
            <a:t>分かる</a:t>
          </a:r>
          <a:r>
            <a:rPr lang="en-US" altLang="ja-JP" sz="800">
              <a:solidFill>
                <a:sysClr val="windowText" lastClr="000000"/>
              </a:solidFill>
              <a:effectLst/>
              <a:latin typeface="+mn-lt"/>
              <a:ea typeface="+mn-ea"/>
              <a:cs typeface="+mn-cs"/>
            </a:rPr>
            <a:t>ように</a:t>
          </a:r>
          <a:r>
            <a:rPr lang="ja-JP" altLang="en-US" sz="800">
              <a:solidFill>
                <a:sysClr val="windowText" lastClr="000000"/>
              </a:solidFill>
              <a:effectLst/>
              <a:latin typeface="+mn-lt"/>
              <a:ea typeface="+mn-ea"/>
              <a:cs typeface="+mn-cs"/>
            </a:rPr>
            <a:t>説明を加える</a:t>
          </a:r>
          <a:r>
            <a:rPr lang="en-US" altLang="ja-JP" sz="800">
              <a:solidFill>
                <a:sysClr val="windowText" lastClr="000000"/>
              </a:solidFill>
              <a:effectLst/>
              <a:latin typeface="+mn-lt"/>
              <a:ea typeface="+mn-ea"/>
              <a:cs typeface="+mn-cs"/>
            </a:rPr>
            <a:t>。</a:t>
          </a:r>
        </a:p>
      </xdr:txBody>
    </xdr:sp>
    <xdr:clientData/>
  </xdr:twoCellAnchor>
  <xdr:twoCellAnchor>
    <xdr:from>
      <xdr:col>3</xdr:col>
      <xdr:colOff>128587</xdr:colOff>
      <xdr:row>25</xdr:row>
      <xdr:rowOff>328613</xdr:rowOff>
    </xdr:from>
    <xdr:to>
      <xdr:col>8</xdr:col>
      <xdr:colOff>176193</xdr:colOff>
      <xdr:row>27</xdr:row>
      <xdr:rowOff>200025</xdr:rowOff>
    </xdr:to>
    <xdr:sp macro="" textlink="">
      <xdr:nvSpPr>
        <xdr:cNvPr id="39" name="吹き出し: 線 38">
          <a:extLst>
            <a:ext uri="{FF2B5EF4-FFF2-40B4-BE49-F238E27FC236}">
              <a16:creationId xmlns:a16="http://schemas.microsoft.com/office/drawing/2014/main" id="{0047A192-7A9A-4AA1-9FC3-DBB76CC4B952}"/>
            </a:ext>
          </a:extLst>
        </xdr:cNvPr>
        <xdr:cNvSpPr/>
      </xdr:nvSpPr>
      <xdr:spPr>
        <a:xfrm>
          <a:off x="838200" y="11382376"/>
          <a:ext cx="1523981" cy="862012"/>
        </a:xfrm>
        <a:prstGeom prst="borderCallout1">
          <a:avLst>
            <a:gd name="adj1" fmla="val -69"/>
            <a:gd name="adj2" fmla="val 49869"/>
            <a:gd name="adj3" fmla="val -48927"/>
            <a:gd name="adj4" fmla="val 20079"/>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defTabSz="914400" rtl="0" eaLnBrk="1" fontAlgn="auto" latinLnBrk="0" hangingPunct="1">
            <a:lnSpc>
              <a:spcPct val="100000"/>
            </a:lnSpc>
            <a:spcBef>
              <a:spcPts val="0"/>
            </a:spcBef>
            <a:spcAft>
              <a:spcPts val="0"/>
            </a:spcAft>
            <a:buClrTx/>
            <a:buSzTx/>
            <a:buFontTx/>
            <a:buNone/>
            <a:tabLst/>
            <a:defRPr/>
          </a:pPr>
          <a:r>
            <a:rPr lang="en-US" altLang="ja-JP" sz="800">
              <a:solidFill>
                <a:sysClr val="windowText" lastClr="000000"/>
              </a:solidFill>
              <a:effectLst/>
              <a:latin typeface="+mn-lt"/>
              <a:ea typeface="+mn-ea"/>
              <a:cs typeface="+mn-cs"/>
            </a:rPr>
            <a:t>「３　単元の指導と評価の計画」の中の１つの学習活動について具体化する。</a:t>
          </a:r>
          <a:r>
            <a:rPr lang="ja-JP" altLang="en-US" sz="800">
              <a:solidFill>
                <a:sysClr val="windowText" lastClr="000000"/>
              </a:solidFill>
              <a:effectLst/>
              <a:latin typeface="+mn-lt"/>
              <a:ea typeface="+mn-ea"/>
              <a:cs typeface="+mn-cs"/>
            </a:rPr>
            <a:t>同</a:t>
          </a:r>
          <a:r>
            <a:rPr lang="en-US" altLang="ja-JP" sz="800">
              <a:solidFill>
                <a:sysClr val="windowText" lastClr="000000"/>
              </a:solidFill>
              <a:effectLst/>
              <a:latin typeface="+mn-lt"/>
              <a:ea typeface="+mn-ea"/>
              <a:cs typeface="+mn-cs"/>
            </a:rPr>
            <a:t>計画の「主な学習活動等」</a:t>
          </a:r>
          <a:r>
            <a:rPr lang="ja-JP" altLang="en-US" sz="800">
              <a:solidFill>
                <a:sysClr val="windowText" lastClr="000000"/>
              </a:solidFill>
              <a:effectLst/>
              <a:latin typeface="+mn-lt"/>
              <a:ea typeface="+mn-ea"/>
              <a:cs typeface="+mn-cs"/>
            </a:rPr>
            <a:t>に合わせて記載する</a:t>
          </a:r>
          <a:r>
            <a:rPr lang="en-US" altLang="ja-JP" sz="800">
              <a:solidFill>
                <a:sysClr val="windowText" lastClr="000000"/>
              </a:solidFill>
              <a:effectLst/>
              <a:latin typeface="+mn-lt"/>
              <a:ea typeface="+mn-ea"/>
              <a:cs typeface="+mn-cs"/>
            </a:rPr>
            <a:t>。</a:t>
          </a:r>
          <a:endParaRPr lang="ja-JP" altLang="ja-JP" sz="800">
            <a:solidFill>
              <a:sysClr val="windowText" lastClr="000000"/>
            </a:solidFill>
            <a:effectLst/>
          </a:endParaRPr>
        </a:p>
      </xdr:txBody>
    </xdr:sp>
    <xdr:clientData/>
  </xdr:twoCellAnchor>
  <xdr:twoCellAnchor>
    <xdr:from>
      <xdr:col>3</xdr:col>
      <xdr:colOff>261937</xdr:colOff>
      <xdr:row>32</xdr:row>
      <xdr:rowOff>166688</xdr:rowOff>
    </xdr:from>
    <xdr:to>
      <xdr:col>22</xdr:col>
      <xdr:colOff>261937</xdr:colOff>
      <xdr:row>32</xdr:row>
      <xdr:rowOff>671512</xdr:rowOff>
    </xdr:to>
    <xdr:sp macro="" textlink="">
      <xdr:nvSpPr>
        <xdr:cNvPr id="41" name="吹き出し: 線 40">
          <a:extLst>
            <a:ext uri="{FF2B5EF4-FFF2-40B4-BE49-F238E27FC236}">
              <a16:creationId xmlns:a16="http://schemas.microsoft.com/office/drawing/2014/main" id="{560C868E-A634-4020-9748-F0AF3F506A6F}"/>
            </a:ext>
          </a:extLst>
        </xdr:cNvPr>
        <xdr:cNvSpPr/>
      </xdr:nvSpPr>
      <xdr:spPr>
        <a:xfrm>
          <a:off x="971550" y="19602451"/>
          <a:ext cx="5610225" cy="504824"/>
        </a:xfrm>
        <a:prstGeom prst="borderCallout1">
          <a:avLst>
            <a:gd name="adj1" fmla="val 45927"/>
            <a:gd name="adj2" fmla="val 66"/>
            <a:gd name="adj3" fmla="val -39759"/>
            <a:gd name="adj4" fmla="val -3726"/>
          </a:avLst>
        </a:prstGeom>
        <a:solidFill>
          <a:schemeClr val="bg1"/>
        </a:solid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defTabSz="914400" rtl="0" eaLnBrk="1" fontAlgn="auto" latinLnBrk="0" hangingPunct="1">
            <a:lnSpc>
              <a:spcPct val="100000"/>
            </a:lnSpc>
            <a:spcBef>
              <a:spcPts val="0"/>
            </a:spcBef>
            <a:spcAft>
              <a:spcPts val="0"/>
            </a:spcAft>
            <a:buClrTx/>
            <a:buSzTx/>
            <a:buFontTx/>
            <a:buNone/>
            <a:tabLst/>
            <a:defRPr/>
          </a:pPr>
          <a:r>
            <a:rPr lang="en-US" altLang="ja-JP" sz="800">
              <a:solidFill>
                <a:sysClr val="windowText" lastClr="000000"/>
              </a:solidFill>
              <a:effectLst/>
              <a:latin typeface="+mn-lt"/>
              <a:ea typeface="+mn-ea"/>
              <a:cs typeface="+mn-cs"/>
            </a:rPr>
            <a:t>授業実践を振り返っての手応えや改善点等を</a:t>
          </a:r>
          <a:r>
            <a:rPr lang="ja-JP" altLang="en-US" sz="800">
              <a:solidFill>
                <a:sysClr val="windowText" lastClr="000000"/>
              </a:solidFill>
              <a:effectLst/>
              <a:latin typeface="+mn-lt"/>
              <a:ea typeface="+mn-ea"/>
              <a:cs typeface="+mn-cs"/>
            </a:rPr>
            <a:t>記載</a:t>
          </a:r>
          <a:r>
            <a:rPr lang="en-US" altLang="ja-JP" sz="800">
              <a:solidFill>
                <a:sysClr val="windowText" lastClr="000000"/>
              </a:solidFill>
              <a:effectLst/>
              <a:latin typeface="+mn-lt"/>
              <a:ea typeface="+mn-ea"/>
              <a:cs typeface="+mn-cs"/>
            </a:rPr>
            <a:t>する。また、評価の種類が「学習改善に生かす評価（</a:t>
          </a:r>
          <a:r>
            <a:rPr lang="en-US" altLang="ja-JP" sz="800">
              <a:solidFill>
                <a:sysClr val="windowText" lastClr="000000"/>
              </a:solidFill>
              <a:effectLst/>
              <a:latin typeface="ＭＳ Ｐゴシック" panose="020B0600070205080204" pitchFamily="50" charset="-128"/>
              <a:ea typeface="ＭＳ Ｐゴシック" panose="020B0600070205080204" pitchFamily="50" charset="-128"/>
              <a:cs typeface="+mn-cs"/>
            </a:rPr>
            <a:t>●</a:t>
          </a:r>
          <a:r>
            <a:rPr lang="en-US" altLang="ja-JP" sz="800">
              <a:solidFill>
                <a:sysClr val="windowText" lastClr="000000"/>
              </a:solidFill>
              <a:effectLst/>
              <a:latin typeface="+mn-lt"/>
              <a:ea typeface="+mn-ea"/>
              <a:cs typeface="+mn-cs"/>
            </a:rPr>
            <a:t>）」の場合には、努力を要する状況（</a:t>
          </a:r>
          <a:r>
            <a:rPr lang="ja-JP" altLang="en-US" sz="800">
              <a:solidFill>
                <a:sysClr val="windowText" lastClr="000000"/>
              </a:solidFill>
              <a:effectLst/>
              <a:latin typeface="+mn-lt"/>
              <a:ea typeface="+mn-ea"/>
              <a:cs typeface="+mn-cs"/>
            </a:rPr>
            <a:t>Ｃ</a:t>
          </a:r>
          <a:r>
            <a:rPr lang="en-US" altLang="ja-JP" sz="800">
              <a:solidFill>
                <a:sysClr val="windowText" lastClr="000000"/>
              </a:solidFill>
              <a:effectLst/>
              <a:latin typeface="+mn-lt"/>
              <a:ea typeface="+mn-ea"/>
              <a:cs typeface="+mn-cs"/>
            </a:rPr>
            <a:t>評価）の生徒への手立て等、指導と評価のつながりについて</a:t>
          </a:r>
          <a:r>
            <a:rPr lang="ja-JP" altLang="en-US" sz="800">
              <a:solidFill>
                <a:sysClr val="windowText" lastClr="000000"/>
              </a:solidFill>
              <a:effectLst/>
              <a:latin typeface="+mn-lt"/>
              <a:ea typeface="+mn-ea"/>
              <a:cs typeface="+mn-cs"/>
            </a:rPr>
            <a:t>記載</a:t>
          </a:r>
          <a:r>
            <a:rPr lang="en-US" altLang="ja-JP" sz="800">
              <a:solidFill>
                <a:sysClr val="windowText" lastClr="000000"/>
              </a:solidFill>
              <a:effectLst/>
              <a:latin typeface="+mn-lt"/>
              <a:ea typeface="+mn-ea"/>
              <a:cs typeface="+mn-cs"/>
            </a:rPr>
            <a:t>する。</a:t>
          </a:r>
        </a:p>
      </xdr:txBody>
    </xdr:sp>
    <xdr:clientData/>
  </xdr:twoCellAnchor>
  <xdr:twoCellAnchor>
    <xdr:from>
      <xdr:col>2</xdr:col>
      <xdr:colOff>290512</xdr:colOff>
      <xdr:row>20</xdr:row>
      <xdr:rowOff>652460</xdr:rowOff>
    </xdr:from>
    <xdr:to>
      <xdr:col>11</xdr:col>
      <xdr:colOff>10477</xdr:colOff>
      <xdr:row>21</xdr:row>
      <xdr:rowOff>340040</xdr:rowOff>
    </xdr:to>
    <xdr:sp macro="" textlink="">
      <xdr:nvSpPr>
        <xdr:cNvPr id="3" name="テキスト ボックス 2">
          <a:extLst>
            <a:ext uri="{FF2B5EF4-FFF2-40B4-BE49-F238E27FC236}">
              <a16:creationId xmlns:a16="http://schemas.microsoft.com/office/drawing/2014/main" id="{16530F01-6E88-4720-848C-0CFCB5755EBB}"/>
            </a:ext>
          </a:extLst>
        </xdr:cNvPr>
        <xdr:cNvSpPr txBox="1"/>
      </xdr:nvSpPr>
      <xdr:spPr>
        <a:xfrm>
          <a:off x="704850" y="9067798"/>
          <a:ext cx="2377440" cy="687705"/>
        </a:xfrm>
        <a:prstGeom prst="rect">
          <a:avLst/>
        </a:prstGeom>
        <a:solidFill>
          <a:schemeClr val="lt1"/>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800"/>
            <a:t>行を挿入する場合は、行を指定してコピーし、「コピーしたセルの挿入」をしてください。</a:t>
          </a:r>
        </a:p>
        <a:p>
          <a:r>
            <a:rPr kumimoji="1" lang="en-US" altLang="ja-JP" sz="800"/>
            <a:t>※</a:t>
          </a:r>
          <a:r>
            <a:rPr kumimoji="1" lang="ja-JP" altLang="en-US" sz="800"/>
            <a:t>　数式や書式がずれてしまうため。</a:t>
          </a:r>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11</xdr:col>
      <xdr:colOff>152406</xdr:colOff>
      <xdr:row>17</xdr:row>
      <xdr:rowOff>411166</xdr:rowOff>
    </xdr:from>
    <xdr:ext cx="1476375" cy="2198683"/>
    <xdr:sp macro="" textlink="">
      <xdr:nvSpPr>
        <xdr:cNvPr id="18" name="Shape 18">
          <a:extLst>
            <a:ext uri="{FF2B5EF4-FFF2-40B4-BE49-F238E27FC236}">
              <a16:creationId xmlns:a16="http://schemas.microsoft.com/office/drawing/2014/main" id="{00000000-0008-0000-0200-000012000000}"/>
            </a:ext>
          </a:extLst>
        </xdr:cNvPr>
        <xdr:cNvSpPr/>
      </xdr:nvSpPr>
      <xdr:spPr>
        <a:xfrm>
          <a:off x="3224219" y="6040441"/>
          <a:ext cx="1476375" cy="2198683"/>
        </a:xfrm>
        <a:prstGeom prst="wedgeRoundRectCallout">
          <a:avLst>
            <a:gd name="adj1" fmla="val -20066"/>
            <a:gd name="adj2" fmla="val -71010"/>
            <a:gd name="adj3" fmla="val 16667"/>
          </a:avLst>
        </a:prstGeom>
        <a:solidFill>
          <a:schemeClr val="accent5"/>
        </a:solidFill>
        <a:ln w="12700" cap="flat" cmpd="sng">
          <a:solidFill>
            <a:srgbClr val="42719B"/>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100">
              <a:solidFill>
                <a:schemeClr val="lt1"/>
              </a:solidFill>
              <a:latin typeface="Calibri"/>
              <a:ea typeface="Calibri"/>
              <a:cs typeface="Calibri"/>
              <a:sym typeface="Calibri"/>
            </a:rPr>
            <a:t>左の学習活動等で見取る観点に絞って</a:t>
          </a:r>
          <a:r>
            <a:rPr lang="ja-JP" altLang="en-US" sz="1100">
              <a:solidFill>
                <a:schemeClr val="lt1"/>
              </a:solidFill>
              <a:latin typeface="ＭＳ Ｐゴシック" panose="020B0600070205080204" pitchFamily="50" charset="-128"/>
              <a:ea typeface="ＭＳ Ｐゴシック" panose="020B0600070205080204" pitchFamily="50" charset="-128"/>
              <a:cs typeface="Calibri"/>
              <a:sym typeface="Calibri"/>
            </a:rPr>
            <a:t>○</a:t>
          </a:r>
          <a:r>
            <a:rPr lang="en-US" sz="1100">
              <a:solidFill>
                <a:schemeClr val="lt1"/>
              </a:solidFill>
              <a:latin typeface="Calibri"/>
              <a:ea typeface="Calibri"/>
              <a:cs typeface="Calibri"/>
              <a:sym typeface="Calibri"/>
            </a:rPr>
            <a:t>（</a:t>
          </a:r>
          <a:r>
            <a:rPr lang="en-US" sz="1100">
              <a:solidFill>
                <a:schemeClr val="lt1"/>
              </a:solidFill>
              <a:latin typeface="ＭＳ Ｐゴシック" panose="020B0600070205080204" pitchFamily="50" charset="-128"/>
              <a:ea typeface="ＭＳ Ｐゴシック" panose="020B0600070205080204" pitchFamily="50" charset="-128"/>
              <a:cs typeface="Calibri"/>
              <a:sym typeface="Calibri"/>
            </a:rPr>
            <a:t>●</a:t>
          </a:r>
          <a:r>
            <a:rPr lang="en-US" sz="1100">
              <a:solidFill>
                <a:schemeClr val="lt1"/>
              </a:solidFill>
              <a:latin typeface="Calibri"/>
              <a:ea typeface="Calibri"/>
              <a:cs typeface="Calibri"/>
              <a:sym typeface="Calibri"/>
            </a:rPr>
            <a:t>）を</a:t>
          </a:r>
          <a:r>
            <a:rPr lang="ja-JP" altLang="en-US" sz="1100">
              <a:solidFill>
                <a:schemeClr val="lt1"/>
              </a:solidFill>
              <a:latin typeface="Calibri"/>
              <a:ea typeface="Calibri"/>
              <a:cs typeface="Calibri"/>
              <a:sym typeface="Calibri"/>
            </a:rPr>
            <a:t>付</a:t>
          </a:r>
          <a:r>
            <a:rPr lang="en-US" sz="1100">
              <a:solidFill>
                <a:schemeClr val="lt1"/>
              </a:solidFill>
              <a:latin typeface="Calibri"/>
              <a:ea typeface="Calibri"/>
              <a:cs typeface="Calibri"/>
              <a:sym typeface="Calibri"/>
            </a:rPr>
            <a:t>けて下さい。</a:t>
          </a:r>
          <a:endParaRPr sz="1100">
            <a:solidFill>
              <a:schemeClr val="lt1"/>
            </a:solidFill>
            <a:latin typeface="Calibri"/>
            <a:ea typeface="Calibri"/>
            <a:cs typeface="Calibri"/>
            <a:sym typeface="Calibri"/>
          </a:endParaRPr>
        </a:p>
        <a:p>
          <a:pPr marL="0" lvl="0" indent="0" algn="l" rtl="0">
            <a:spcBef>
              <a:spcPts val="0"/>
            </a:spcBef>
            <a:spcAft>
              <a:spcPts val="0"/>
            </a:spcAft>
            <a:buNone/>
          </a:pPr>
          <a:r>
            <a:rPr lang="en-US" sz="1100">
              <a:solidFill>
                <a:schemeClr val="lt1"/>
              </a:solidFill>
              <a:latin typeface="Calibri"/>
              <a:ea typeface="Calibri"/>
              <a:cs typeface="Calibri"/>
              <a:sym typeface="Calibri"/>
            </a:rPr>
            <a:t>学習改善に生かす評価を実施する場合は、事後指導やフィードバックの予定も計画に組み込むとよいでしょう。</a:t>
          </a:r>
          <a:endParaRPr sz="1100">
            <a:solidFill>
              <a:schemeClr val="lt1"/>
            </a:solidFill>
            <a:latin typeface="Calibri"/>
            <a:ea typeface="Calibri"/>
            <a:cs typeface="Calibri"/>
            <a:sym typeface="Calibri"/>
          </a:endParaRPr>
        </a:p>
      </xdr:txBody>
    </xdr:sp>
    <xdr:clientData fLocksWithSheet="0"/>
  </xdr:oneCellAnchor>
  <xdr:oneCellAnchor>
    <xdr:from>
      <xdr:col>13</xdr:col>
      <xdr:colOff>25394</xdr:colOff>
      <xdr:row>25</xdr:row>
      <xdr:rowOff>80962</xdr:rowOff>
    </xdr:from>
    <xdr:ext cx="3556001" cy="1323975"/>
    <xdr:sp macro="" textlink="">
      <xdr:nvSpPr>
        <xdr:cNvPr id="19" name="Shape 19">
          <a:extLst>
            <a:ext uri="{FF2B5EF4-FFF2-40B4-BE49-F238E27FC236}">
              <a16:creationId xmlns:a16="http://schemas.microsoft.com/office/drawing/2014/main" id="{00000000-0008-0000-0200-000013000000}"/>
            </a:ext>
          </a:extLst>
        </xdr:cNvPr>
        <xdr:cNvSpPr/>
      </xdr:nvSpPr>
      <xdr:spPr>
        <a:xfrm>
          <a:off x="3687757" y="11120437"/>
          <a:ext cx="3556001" cy="1323975"/>
        </a:xfrm>
        <a:prstGeom prst="wedgeRoundRectCallout">
          <a:avLst>
            <a:gd name="adj1" fmla="val -61460"/>
            <a:gd name="adj2" fmla="val 398"/>
            <a:gd name="adj3" fmla="val 16667"/>
          </a:avLst>
        </a:prstGeom>
        <a:solidFill>
          <a:schemeClr val="accent5"/>
        </a:solidFill>
        <a:ln w="12700" cap="flat" cmpd="sng">
          <a:solidFill>
            <a:srgbClr val="42719B"/>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100">
              <a:solidFill>
                <a:schemeClr val="lt1"/>
              </a:solidFill>
              <a:latin typeface="Calibri"/>
              <a:ea typeface="Calibri"/>
              <a:cs typeface="Calibri"/>
              <a:sym typeface="Calibri"/>
            </a:rPr>
            <a:t>「学習改善に生かす評価」の場合</a:t>
          </a:r>
          <a:r>
            <a:rPr lang="ja-JP" altLang="en-US" sz="1100">
              <a:solidFill>
                <a:schemeClr val="lt1"/>
              </a:solidFill>
              <a:latin typeface="Calibri"/>
              <a:ea typeface="Calibri"/>
              <a:cs typeface="Calibri"/>
              <a:sym typeface="Calibri"/>
            </a:rPr>
            <a:t>、生徒の</a:t>
          </a:r>
          <a:r>
            <a:rPr lang="en-US" sz="1100">
              <a:solidFill>
                <a:schemeClr val="lt1"/>
              </a:solidFill>
              <a:latin typeface="Calibri"/>
              <a:ea typeface="Calibri"/>
              <a:cs typeface="Calibri"/>
              <a:sym typeface="Calibri"/>
            </a:rPr>
            <a:t>学習状況を見取った後、どのような方法で生徒に学習改善を促したかについても「評価の具体」欄に記載して下さい。例えば、</a:t>
          </a:r>
          <a:r>
            <a:rPr lang="ja-JP" altLang="en-US" sz="1100">
              <a:solidFill>
                <a:schemeClr val="lt1"/>
              </a:solidFill>
              <a:latin typeface="Calibri"/>
              <a:ea typeface="Calibri"/>
              <a:cs typeface="Calibri"/>
              <a:sym typeface="Calibri"/>
            </a:rPr>
            <a:t>Ｃ</a:t>
          </a:r>
          <a:r>
            <a:rPr lang="en-US" sz="1100">
              <a:solidFill>
                <a:schemeClr val="lt1"/>
              </a:solidFill>
              <a:latin typeface="Calibri"/>
              <a:ea typeface="Calibri"/>
              <a:cs typeface="Calibri"/>
              <a:sym typeface="Calibri"/>
            </a:rPr>
            <a:t>評価の生徒に対する事後指導の方法や「振り返り」活動に対するフィードバックの仕方など。</a:t>
          </a:r>
          <a:endParaRPr sz="1100"/>
        </a:p>
      </xdr:txBody>
    </xdr:sp>
    <xdr:clientData fLocksWithSheet="0"/>
  </xdr:oneCellAnchor>
  <xdr:oneCellAnchor>
    <xdr:from>
      <xdr:col>4</xdr:col>
      <xdr:colOff>114299</xdr:colOff>
      <xdr:row>17</xdr:row>
      <xdr:rowOff>414340</xdr:rowOff>
    </xdr:from>
    <xdr:ext cx="1852613" cy="1347787"/>
    <xdr:sp macro="" textlink="">
      <xdr:nvSpPr>
        <xdr:cNvPr id="20" name="Shape 20">
          <a:extLst>
            <a:ext uri="{FF2B5EF4-FFF2-40B4-BE49-F238E27FC236}">
              <a16:creationId xmlns:a16="http://schemas.microsoft.com/office/drawing/2014/main" id="{00000000-0008-0000-0200-000014000000}"/>
            </a:ext>
          </a:extLst>
        </xdr:cNvPr>
        <xdr:cNvSpPr/>
      </xdr:nvSpPr>
      <xdr:spPr>
        <a:xfrm>
          <a:off x="1119187" y="6043615"/>
          <a:ext cx="1852613" cy="1347787"/>
        </a:xfrm>
        <a:prstGeom prst="wedgeRoundRectCallout">
          <a:avLst>
            <a:gd name="adj1" fmla="val -259"/>
            <a:gd name="adj2" fmla="val -87560"/>
            <a:gd name="adj3" fmla="val 16667"/>
          </a:avLst>
        </a:prstGeom>
        <a:solidFill>
          <a:schemeClr val="accent5"/>
        </a:solidFill>
        <a:ln w="12700" cap="flat" cmpd="sng">
          <a:solidFill>
            <a:srgbClr val="42719B"/>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100">
              <a:solidFill>
                <a:schemeClr val="lt1"/>
              </a:solidFill>
              <a:latin typeface="Calibri"/>
              <a:ea typeface="Calibri"/>
              <a:cs typeface="Calibri"/>
              <a:sym typeface="Calibri"/>
            </a:rPr>
            <a:t>学習内容だけでなく、生徒が、それをどのような活動（</a:t>
          </a:r>
          <a:r>
            <a:rPr lang="ja-JP" altLang="en-US" sz="1100">
              <a:solidFill>
                <a:schemeClr val="lt1"/>
              </a:solidFill>
              <a:latin typeface="Calibri"/>
              <a:ea typeface="Calibri"/>
              <a:cs typeface="Calibri"/>
              <a:sym typeface="Calibri"/>
            </a:rPr>
            <a:t>ある</a:t>
          </a:r>
          <a:r>
            <a:rPr lang="en-US" sz="1100">
              <a:solidFill>
                <a:schemeClr val="lt1"/>
              </a:solidFill>
              <a:latin typeface="Calibri"/>
              <a:ea typeface="Calibri"/>
              <a:cs typeface="Calibri"/>
              <a:sym typeface="Calibri"/>
            </a:rPr>
            <a:t>いは課題）を通して学習するのかを記載して下さい。</a:t>
          </a:r>
          <a:endParaRPr sz="1100"/>
        </a:p>
      </xdr:txBody>
    </xdr:sp>
    <xdr:clientData fLocksWithSheet="0"/>
  </xdr:oneCellAnchor>
  <xdr:oneCellAnchor>
    <xdr:from>
      <xdr:col>17</xdr:col>
      <xdr:colOff>152400</xdr:colOff>
      <xdr:row>17</xdr:row>
      <xdr:rowOff>409575</xdr:rowOff>
    </xdr:from>
    <xdr:ext cx="2270760" cy="1143000"/>
    <xdr:sp macro="" textlink="">
      <xdr:nvSpPr>
        <xdr:cNvPr id="21" name="Shape 21">
          <a:extLst>
            <a:ext uri="{FF2B5EF4-FFF2-40B4-BE49-F238E27FC236}">
              <a16:creationId xmlns:a16="http://schemas.microsoft.com/office/drawing/2014/main" id="{00000000-0008-0000-0200-000015000000}"/>
            </a:ext>
          </a:extLst>
        </xdr:cNvPr>
        <xdr:cNvSpPr/>
      </xdr:nvSpPr>
      <xdr:spPr>
        <a:xfrm>
          <a:off x="4777740" y="5987415"/>
          <a:ext cx="2270760" cy="1143000"/>
        </a:xfrm>
        <a:prstGeom prst="wedgeRoundRectCallout">
          <a:avLst>
            <a:gd name="adj1" fmla="val -76"/>
            <a:gd name="adj2" fmla="val -87933"/>
            <a:gd name="adj3" fmla="val 16667"/>
          </a:avLst>
        </a:prstGeom>
        <a:solidFill>
          <a:schemeClr val="accent5"/>
        </a:solidFill>
        <a:ln w="12700" cap="flat" cmpd="sng">
          <a:solidFill>
            <a:srgbClr val="42719B"/>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100">
              <a:solidFill>
                <a:schemeClr val="lt1"/>
              </a:solidFill>
              <a:latin typeface="Calibri"/>
              <a:ea typeface="Calibri"/>
              <a:cs typeface="Calibri"/>
              <a:sym typeface="Calibri"/>
            </a:rPr>
            <a:t>左の学習活動を通して</a:t>
          </a:r>
          <a:r>
            <a:rPr lang="ja-JP" altLang="en-US" sz="1100">
              <a:solidFill>
                <a:schemeClr val="lt1"/>
              </a:solidFill>
              <a:latin typeface="Calibri"/>
              <a:ea typeface="Calibri"/>
              <a:cs typeface="Calibri"/>
              <a:sym typeface="Calibri"/>
            </a:rPr>
            <a:t>現れる具体的な</a:t>
          </a:r>
          <a:r>
            <a:rPr lang="en-US" sz="1100">
              <a:solidFill>
                <a:schemeClr val="lt1"/>
              </a:solidFill>
              <a:latin typeface="Calibri"/>
              <a:ea typeface="Calibri"/>
              <a:cs typeface="Calibri"/>
              <a:sym typeface="Calibri"/>
            </a:rPr>
            <a:t>生徒の学習状況について記載して下さい。</a:t>
          </a:r>
          <a:endParaRPr sz="1100"/>
        </a:p>
      </xdr:txBody>
    </xdr:sp>
    <xdr:clientData fLocksWithSheet="0"/>
  </xdr:oneCellAnchor>
  <xdr:oneCellAnchor>
    <xdr:from>
      <xdr:col>13</xdr:col>
      <xdr:colOff>28575</xdr:colOff>
      <xdr:row>29</xdr:row>
      <xdr:rowOff>93678</xdr:rowOff>
    </xdr:from>
    <xdr:ext cx="3557587" cy="1335096"/>
    <xdr:sp macro="" textlink="">
      <xdr:nvSpPr>
        <xdr:cNvPr id="22" name="Shape 22">
          <a:extLst>
            <a:ext uri="{FF2B5EF4-FFF2-40B4-BE49-F238E27FC236}">
              <a16:creationId xmlns:a16="http://schemas.microsoft.com/office/drawing/2014/main" id="{00000000-0008-0000-0200-000016000000}"/>
            </a:ext>
          </a:extLst>
        </xdr:cNvPr>
        <xdr:cNvSpPr/>
      </xdr:nvSpPr>
      <xdr:spPr>
        <a:xfrm>
          <a:off x="3690938" y="12828603"/>
          <a:ext cx="3557587" cy="1335096"/>
        </a:xfrm>
        <a:prstGeom prst="wedgeRoundRectCallout">
          <a:avLst>
            <a:gd name="adj1" fmla="val -38588"/>
            <a:gd name="adj2" fmla="val -63480"/>
            <a:gd name="adj3" fmla="val 16667"/>
          </a:avLst>
        </a:prstGeom>
        <a:solidFill>
          <a:schemeClr val="accent5"/>
        </a:solidFill>
        <a:ln w="12700" cap="flat" cmpd="sng">
          <a:solidFill>
            <a:srgbClr val="42719B"/>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l" rtl="0">
            <a:spcBef>
              <a:spcPts val="0"/>
            </a:spcBef>
            <a:spcAft>
              <a:spcPts val="0"/>
            </a:spcAft>
            <a:buNone/>
          </a:pPr>
          <a:r>
            <a:rPr lang="en-US" sz="1100">
              <a:solidFill>
                <a:schemeClr val="lt1"/>
              </a:solidFill>
              <a:latin typeface="Calibri"/>
              <a:ea typeface="Calibri"/>
              <a:cs typeface="Calibri"/>
              <a:sym typeface="Calibri"/>
            </a:rPr>
            <a:t>生徒の学習状況</a:t>
          </a:r>
          <a:r>
            <a:rPr lang="ja-JP" altLang="en-US" sz="1100">
              <a:solidFill>
                <a:schemeClr val="lt1"/>
              </a:solidFill>
              <a:latin typeface="Calibri"/>
              <a:ea typeface="Calibri"/>
              <a:cs typeface="Calibri"/>
              <a:sym typeface="Calibri"/>
            </a:rPr>
            <a:t>が現れた</a:t>
          </a:r>
          <a:r>
            <a:rPr lang="en-US" sz="1100">
              <a:solidFill>
                <a:schemeClr val="lt1"/>
              </a:solidFill>
              <a:latin typeface="Calibri"/>
              <a:ea typeface="Calibri"/>
              <a:cs typeface="Calibri"/>
              <a:sym typeface="Calibri"/>
            </a:rPr>
            <a:t>ワークシートの記述部やテストにおける回答等を</a:t>
          </a:r>
          <a:r>
            <a:rPr lang="ja-JP" altLang="en-US" sz="1100">
              <a:solidFill>
                <a:schemeClr val="lt1"/>
              </a:solidFill>
              <a:latin typeface="Calibri"/>
              <a:ea typeface="Calibri"/>
              <a:cs typeface="Calibri"/>
              <a:sym typeface="Calibri"/>
            </a:rPr>
            <a:t>二</a:t>
          </a:r>
          <a:r>
            <a:rPr lang="en-US" sz="1100">
              <a:solidFill>
                <a:schemeClr val="lt1"/>
              </a:solidFill>
              <a:latin typeface="Calibri"/>
              <a:ea typeface="Calibri"/>
              <a:cs typeface="Calibri"/>
              <a:sym typeface="Calibri"/>
            </a:rPr>
            <a:t>～</a:t>
          </a:r>
          <a:r>
            <a:rPr lang="ja-JP" altLang="en-US" sz="1100">
              <a:solidFill>
                <a:schemeClr val="lt1"/>
              </a:solidFill>
              <a:latin typeface="Calibri"/>
              <a:ea typeface="Calibri"/>
              <a:cs typeface="Calibri"/>
              <a:sym typeface="Calibri"/>
            </a:rPr>
            <a:t>三</a:t>
          </a:r>
          <a:r>
            <a:rPr lang="en-US" sz="1100">
              <a:solidFill>
                <a:schemeClr val="lt1"/>
              </a:solidFill>
              <a:latin typeface="Calibri"/>
              <a:ea typeface="Calibri"/>
              <a:cs typeface="Calibri"/>
              <a:sym typeface="Calibri"/>
            </a:rPr>
            <a:t>つほど画像として貼り付けて下さい。その上で、それぞれがなぜ</a:t>
          </a:r>
          <a:r>
            <a:rPr lang="ja-JP" altLang="en-US" sz="1100">
              <a:solidFill>
                <a:schemeClr val="lt1"/>
              </a:solidFill>
              <a:latin typeface="Calibri"/>
              <a:ea typeface="Calibri"/>
              <a:cs typeface="Calibri"/>
              <a:sym typeface="Calibri"/>
            </a:rPr>
            <a:t>Ａ</a:t>
          </a:r>
          <a:r>
            <a:rPr lang="en-US" sz="1100">
              <a:solidFill>
                <a:schemeClr val="lt1"/>
              </a:solidFill>
              <a:latin typeface="Calibri"/>
              <a:ea typeface="Calibri"/>
              <a:cs typeface="Calibri"/>
              <a:sym typeface="Calibri"/>
            </a:rPr>
            <a:t>（</a:t>
          </a:r>
          <a:r>
            <a:rPr lang="ja-JP" altLang="en-US" sz="1100">
              <a:solidFill>
                <a:schemeClr val="lt1"/>
              </a:solidFill>
              <a:latin typeface="Calibri"/>
              <a:ea typeface="Calibri"/>
              <a:cs typeface="Calibri"/>
              <a:sym typeface="Calibri"/>
            </a:rPr>
            <a:t>ある</a:t>
          </a:r>
          <a:r>
            <a:rPr lang="en-US" sz="1100">
              <a:solidFill>
                <a:schemeClr val="lt1"/>
              </a:solidFill>
              <a:latin typeface="Calibri"/>
              <a:ea typeface="Calibri"/>
              <a:cs typeface="Calibri"/>
              <a:sym typeface="Calibri"/>
            </a:rPr>
            <a:t>いは</a:t>
          </a:r>
          <a:r>
            <a:rPr lang="ja-JP" altLang="en-US" sz="1100">
              <a:solidFill>
                <a:schemeClr val="lt1"/>
              </a:solidFill>
              <a:latin typeface="Calibri"/>
              <a:ea typeface="Calibri"/>
              <a:cs typeface="Calibri"/>
              <a:sym typeface="Calibri"/>
            </a:rPr>
            <a:t>Ｂ</a:t>
          </a:r>
          <a:r>
            <a:rPr lang="en-US" sz="1100">
              <a:solidFill>
                <a:schemeClr val="lt1"/>
              </a:solidFill>
              <a:latin typeface="Calibri"/>
              <a:ea typeface="Calibri"/>
              <a:cs typeface="Calibri"/>
              <a:sym typeface="Calibri"/>
            </a:rPr>
            <a:t>、</a:t>
          </a:r>
          <a:r>
            <a:rPr lang="ja-JP" altLang="en-US" sz="1100">
              <a:solidFill>
                <a:schemeClr val="lt1"/>
              </a:solidFill>
              <a:latin typeface="Calibri"/>
              <a:ea typeface="Calibri"/>
              <a:cs typeface="Calibri"/>
              <a:sym typeface="Calibri"/>
            </a:rPr>
            <a:t>又</a:t>
          </a:r>
          <a:r>
            <a:rPr lang="en-US" sz="1100">
              <a:solidFill>
                <a:schemeClr val="lt1"/>
              </a:solidFill>
              <a:latin typeface="Calibri"/>
              <a:ea typeface="Calibri"/>
              <a:cs typeface="Calibri"/>
              <a:sym typeface="Calibri"/>
            </a:rPr>
            <a:t>は</a:t>
          </a:r>
          <a:r>
            <a:rPr lang="ja-JP" altLang="en-US" sz="1100">
              <a:solidFill>
                <a:schemeClr val="lt1"/>
              </a:solidFill>
              <a:latin typeface="Calibri"/>
              <a:ea typeface="Calibri"/>
              <a:cs typeface="Calibri"/>
              <a:sym typeface="Calibri"/>
            </a:rPr>
            <a:t>Ｃ</a:t>
          </a:r>
          <a:r>
            <a:rPr lang="en-US" sz="1100">
              <a:solidFill>
                <a:schemeClr val="lt1"/>
              </a:solidFill>
              <a:latin typeface="Calibri"/>
              <a:ea typeface="Calibri"/>
              <a:cs typeface="Calibri"/>
              <a:sym typeface="Calibri"/>
            </a:rPr>
            <a:t>）評価になるのか、その理由等を上記の規準に照らして記載して下さい。</a:t>
          </a:r>
          <a:endParaRPr sz="1100"/>
        </a:p>
      </xdr:txBody>
    </xdr:sp>
    <xdr:clientData fLocksWithSheet="0"/>
  </xdr:oneCellAnchor>
</xdr:wsDr>
</file>

<file path=xl/drawings/drawing3.xml><?xml version="1.0" encoding="utf-8"?>
<xdr:wsDr xmlns:xdr="http://schemas.openxmlformats.org/drawingml/2006/spreadsheetDrawing" xmlns:a="http://schemas.openxmlformats.org/drawingml/2006/main">
  <xdr:twoCellAnchor editAs="oneCell">
    <xdr:from>
      <xdr:col>4</xdr:col>
      <xdr:colOff>130889</xdr:colOff>
      <xdr:row>30</xdr:row>
      <xdr:rowOff>754380</xdr:rowOff>
    </xdr:from>
    <xdr:to>
      <xdr:col>23</xdr:col>
      <xdr:colOff>157540</xdr:colOff>
      <xdr:row>30</xdr:row>
      <xdr:rowOff>1424940</xdr:rowOff>
    </xdr:to>
    <xdr:pic>
      <xdr:nvPicPr>
        <xdr:cNvPr id="2" name="図 1">
          <a:extLst>
            <a:ext uri="{FF2B5EF4-FFF2-40B4-BE49-F238E27FC236}">
              <a16:creationId xmlns:a16="http://schemas.microsoft.com/office/drawing/2014/main" id="{76508ED1-CCCA-4FA8-808D-9E953700E197}"/>
            </a:ext>
          </a:extLst>
        </xdr:cNvPr>
        <xdr:cNvPicPr>
          <a:picLocks noChangeAspect="1"/>
        </xdr:cNvPicPr>
      </xdr:nvPicPr>
      <xdr:blipFill rotWithShape="1">
        <a:blip xmlns:r="http://schemas.openxmlformats.org/officeDocument/2006/relationships" r:embed="rId1"/>
        <a:srcRect l="19012" t="30969" r="13761" b="54369"/>
        <a:stretch/>
      </xdr:blipFill>
      <xdr:spPr>
        <a:xfrm>
          <a:off x="1091009" y="14859000"/>
          <a:ext cx="5461952" cy="670560"/>
        </a:xfrm>
        <a:prstGeom prst="rect">
          <a:avLst/>
        </a:prstGeom>
      </xdr:spPr>
    </xdr:pic>
    <xdr:clientData/>
  </xdr:twoCellAnchor>
  <xdr:twoCellAnchor editAs="oneCell">
    <xdr:from>
      <xdr:col>4</xdr:col>
      <xdr:colOff>137615</xdr:colOff>
      <xdr:row>29</xdr:row>
      <xdr:rowOff>2518517</xdr:rowOff>
    </xdr:from>
    <xdr:to>
      <xdr:col>23</xdr:col>
      <xdr:colOff>226589</xdr:colOff>
      <xdr:row>29</xdr:row>
      <xdr:rowOff>3425734</xdr:rowOff>
    </xdr:to>
    <xdr:pic>
      <xdr:nvPicPr>
        <xdr:cNvPr id="3" name="図 2">
          <a:extLst>
            <a:ext uri="{FF2B5EF4-FFF2-40B4-BE49-F238E27FC236}">
              <a16:creationId xmlns:a16="http://schemas.microsoft.com/office/drawing/2014/main" id="{E80B063C-8096-4E8D-9481-6E9B156463A2}"/>
            </a:ext>
          </a:extLst>
        </xdr:cNvPr>
        <xdr:cNvPicPr>
          <a:picLocks noChangeAspect="1"/>
        </xdr:cNvPicPr>
      </xdr:nvPicPr>
      <xdr:blipFill rotWithShape="1">
        <a:blip xmlns:r="http://schemas.openxmlformats.org/officeDocument/2006/relationships" r:embed="rId2"/>
        <a:srcRect l="19018" t="30848" r="13751" b="49526"/>
        <a:stretch/>
      </xdr:blipFill>
      <xdr:spPr>
        <a:xfrm>
          <a:off x="1097735" y="12927437"/>
          <a:ext cx="5509260" cy="907217"/>
        </a:xfrm>
        <a:prstGeom prst="rect">
          <a:avLst/>
        </a:prstGeom>
      </xdr:spPr>
    </xdr:pic>
    <xdr:clientData/>
  </xdr:twoCellAnchor>
  <xdr:oneCellAnchor>
    <xdr:from>
      <xdr:col>3</xdr:col>
      <xdr:colOff>110410</xdr:colOff>
      <xdr:row>30</xdr:row>
      <xdr:rowOff>473064</xdr:rowOff>
    </xdr:from>
    <xdr:ext cx="837656" cy="207899"/>
    <xdr:sp macro="" textlink="">
      <xdr:nvSpPr>
        <xdr:cNvPr id="4" name="テキスト ボックス 3">
          <a:extLst>
            <a:ext uri="{FF2B5EF4-FFF2-40B4-BE49-F238E27FC236}">
              <a16:creationId xmlns:a16="http://schemas.microsoft.com/office/drawing/2014/main" id="{E6248ECE-5707-46B0-B802-4D5BB3BBDC96}"/>
            </a:ext>
          </a:extLst>
        </xdr:cNvPr>
        <xdr:cNvSpPr txBox="1"/>
      </xdr:nvSpPr>
      <xdr:spPr>
        <a:xfrm>
          <a:off x="788590" y="14577684"/>
          <a:ext cx="837656" cy="207899"/>
        </a:xfrm>
        <a:prstGeom prst="rect">
          <a:avLst/>
        </a:prstGeom>
        <a:no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oAutofit/>
        </a:bodyPr>
        <a:lstStyle/>
        <a:p>
          <a:pPr algn="ctr"/>
          <a:r>
            <a:rPr kumimoji="1" lang="en-US" altLang="ja-JP" sz="900">
              <a:latin typeface="ＭＳ ゴシック" panose="020B0609070205080204" pitchFamily="49" charset="-128"/>
              <a:ea typeface="ＭＳ ゴシック" panose="020B0609070205080204" pitchFamily="49" charset="-128"/>
            </a:rPr>
            <a:t>(</a:t>
          </a:r>
          <a:r>
            <a:rPr kumimoji="1" lang="ja-JP" altLang="en-US" sz="900">
              <a:latin typeface="ＭＳ ゴシック" panose="020B0609070205080204" pitchFamily="49" charset="-128"/>
              <a:ea typeface="ＭＳ ゴシック" panose="020B0609070205080204" pitchFamily="49" charset="-128"/>
            </a:rPr>
            <a:t>Ｃ</a:t>
          </a:r>
          <a:r>
            <a:rPr kumimoji="1" lang="en-US" altLang="ja-JP" sz="900">
              <a:latin typeface="ＭＳ ゴシック" panose="020B0609070205080204" pitchFamily="49" charset="-128"/>
              <a:ea typeface="ＭＳ ゴシック" panose="020B0609070205080204" pitchFamily="49" charset="-128"/>
            </a:rPr>
            <a:t>)</a:t>
          </a:r>
          <a:r>
            <a:rPr kumimoji="1" lang="ja-JP" altLang="en-US" sz="900">
              <a:latin typeface="ＭＳ ゴシック" panose="020B0609070205080204" pitchFamily="49" charset="-128"/>
              <a:ea typeface="ＭＳ ゴシック" panose="020B0609070205080204" pitchFamily="49" charset="-128"/>
            </a:rPr>
            <a:t>とした例</a:t>
          </a:r>
        </a:p>
      </xdr:txBody>
    </xdr:sp>
    <xdr:clientData/>
  </xdr:oneCellAnchor>
  <xdr:oneCellAnchor>
    <xdr:from>
      <xdr:col>3</xdr:col>
      <xdr:colOff>108857</xdr:colOff>
      <xdr:row>29</xdr:row>
      <xdr:rowOff>36745</xdr:rowOff>
    </xdr:from>
    <xdr:ext cx="837656" cy="207899"/>
    <xdr:sp macro="" textlink="">
      <xdr:nvSpPr>
        <xdr:cNvPr id="5" name="テキスト ボックス 4">
          <a:extLst>
            <a:ext uri="{FF2B5EF4-FFF2-40B4-BE49-F238E27FC236}">
              <a16:creationId xmlns:a16="http://schemas.microsoft.com/office/drawing/2014/main" id="{33EB277B-443B-441F-94DA-FCCFC43A7017}"/>
            </a:ext>
          </a:extLst>
        </xdr:cNvPr>
        <xdr:cNvSpPr txBox="1"/>
      </xdr:nvSpPr>
      <xdr:spPr>
        <a:xfrm>
          <a:off x="787037" y="10445665"/>
          <a:ext cx="837656" cy="207899"/>
        </a:xfrm>
        <a:prstGeom prst="rect">
          <a:avLst/>
        </a:prstGeom>
        <a:no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oAutofit/>
        </a:bodyPr>
        <a:lstStyle/>
        <a:p>
          <a:pPr algn="ctr"/>
          <a:r>
            <a:rPr kumimoji="1" lang="en-US" altLang="ja-JP" sz="900">
              <a:latin typeface="ＭＳ ゴシック" panose="020B0609070205080204" pitchFamily="49" charset="-128"/>
              <a:ea typeface="ＭＳ ゴシック" panose="020B0609070205080204" pitchFamily="49" charset="-128"/>
            </a:rPr>
            <a:t>(</a:t>
          </a:r>
          <a:r>
            <a:rPr kumimoji="1" lang="ja-JP" altLang="en-US" sz="900">
              <a:latin typeface="ＭＳ ゴシック" panose="020B0609070205080204" pitchFamily="49" charset="-128"/>
              <a:ea typeface="ＭＳ ゴシック" panose="020B0609070205080204" pitchFamily="49" charset="-128"/>
            </a:rPr>
            <a:t>Ａ</a:t>
          </a:r>
          <a:r>
            <a:rPr kumimoji="1" lang="en-US" altLang="ja-JP" sz="900">
              <a:latin typeface="ＭＳ ゴシック" panose="020B0609070205080204" pitchFamily="49" charset="-128"/>
              <a:ea typeface="ＭＳ ゴシック" panose="020B0609070205080204" pitchFamily="49" charset="-128"/>
            </a:rPr>
            <a:t>)</a:t>
          </a:r>
          <a:r>
            <a:rPr kumimoji="1" lang="ja-JP" altLang="en-US" sz="900">
              <a:latin typeface="ＭＳ ゴシック" panose="020B0609070205080204" pitchFamily="49" charset="-128"/>
              <a:ea typeface="ＭＳ ゴシック" panose="020B0609070205080204" pitchFamily="49" charset="-128"/>
            </a:rPr>
            <a:t>とした例</a:t>
          </a:r>
        </a:p>
      </xdr:txBody>
    </xdr:sp>
    <xdr:clientData/>
  </xdr:oneCellAnchor>
  <xdr:twoCellAnchor>
    <xdr:from>
      <xdr:col>4</xdr:col>
      <xdr:colOff>137102</xdr:colOff>
      <xdr:row>29</xdr:row>
      <xdr:rowOff>293915</xdr:rowOff>
    </xdr:from>
    <xdr:to>
      <xdr:col>23</xdr:col>
      <xdr:colOff>251722</xdr:colOff>
      <xdr:row>29</xdr:row>
      <xdr:rowOff>1714452</xdr:rowOff>
    </xdr:to>
    <xdr:pic>
      <xdr:nvPicPr>
        <xdr:cNvPr id="6" name="図 5">
          <a:extLst>
            <a:ext uri="{FF2B5EF4-FFF2-40B4-BE49-F238E27FC236}">
              <a16:creationId xmlns:a16="http://schemas.microsoft.com/office/drawing/2014/main" id="{1AC38BF6-D955-45F1-9160-728590263AD1}"/>
            </a:ext>
          </a:extLst>
        </xdr:cNvPr>
        <xdr:cNvPicPr>
          <a:picLocks noChangeAspect="1"/>
        </xdr:cNvPicPr>
      </xdr:nvPicPr>
      <xdr:blipFill rotWithShape="1">
        <a:blip xmlns:r="http://schemas.openxmlformats.org/officeDocument/2006/relationships" r:embed="rId3"/>
        <a:srcRect l="18990" t="30798" r="13739" b="38299"/>
        <a:stretch/>
      </xdr:blipFill>
      <xdr:spPr>
        <a:xfrm>
          <a:off x="1097222" y="10702835"/>
          <a:ext cx="5471480" cy="1420537"/>
        </a:xfrm>
        <a:prstGeom prst="rect">
          <a:avLst/>
        </a:prstGeom>
      </xdr:spPr>
    </xdr:pic>
    <xdr:clientData/>
  </xdr:twoCellAnchor>
  <xdr:twoCellAnchor>
    <xdr:from>
      <xdr:col>4</xdr:col>
      <xdr:colOff>104117</xdr:colOff>
      <xdr:row>29</xdr:row>
      <xdr:rowOff>1714351</xdr:rowOff>
    </xdr:from>
    <xdr:to>
      <xdr:col>24</xdr:col>
      <xdr:colOff>161810</xdr:colOff>
      <xdr:row>29</xdr:row>
      <xdr:rowOff>2184214</xdr:rowOff>
    </xdr:to>
    <xdr:sp macro="" textlink="">
      <xdr:nvSpPr>
        <xdr:cNvPr id="7" name="テキスト ボックス 6">
          <a:extLst>
            <a:ext uri="{FF2B5EF4-FFF2-40B4-BE49-F238E27FC236}">
              <a16:creationId xmlns:a16="http://schemas.microsoft.com/office/drawing/2014/main" id="{3DBBDBC7-BD13-40A3-A147-B2CE8FC7865B}"/>
            </a:ext>
          </a:extLst>
        </xdr:cNvPr>
        <xdr:cNvSpPr txBox="1"/>
      </xdr:nvSpPr>
      <xdr:spPr>
        <a:xfrm>
          <a:off x="1064237" y="12123271"/>
          <a:ext cx="5696493" cy="4698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36000" tIns="36000" rIns="36000" bIns="36000" rtlCol="0" anchor="t">
          <a:noAutofit/>
        </a:bodyPr>
        <a:lstStyle/>
        <a:p>
          <a:r>
            <a:rPr kumimoji="1" lang="ja-JP" altLang="en-US" sz="900" b="0">
              <a:latin typeface="ＭＳ ゴシック" panose="020B0609070205080204" pitchFamily="49" charset="-128"/>
              <a:ea typeface="ＭＳ ゴシック" panose="020B0609070205080204" pitchFamily="49" charset="-128"/>
            </a:rPr>
            <a:t>⇒それぞれの質問項目に対して、具体的な言語化ができている。</a:t>
          </a:r>
          <a:endParaRPr kumimoji="1" lang="en-US" altLang="ja-JP" sz="900" b="0">
            <a:latin typeface="ＭＳ ゴシック" panose="020B0609070205080204" pitchFamily="49" charset="-128"/>
            <a:ea typeface="ＭＳ ゴシック" panose="020B0609070205080204" pitchFamily="49" charset="-128"/>
          </a:endParaRPr>
        </a:p>
        <a:p>
          <a:r>
            <a:rPr kumimoji="1" lang="ja-JP" altLang="en-US" sz="900" b="0">
              <a:latin typeface="ＭＳ ゴシック" panose="020B0609070205080204" pitchFamily="49" charset="-128"/>
              <a:ea typeface="ＭＳ ゴシック" panose="020B0609070205080204" pitchFamily="49" charset="-128"/>
            </a:rPr>
            <a:t>　</a:t>
          </a:r>
          <a:r>
            <a:rPr kumimoji="1" lang="en-US" altLang="ja-JP" sz="900" b="0">
              <a:latin typeface="ＭＳ ゴシック" panose="020B0609070205080204" pitchFamily="49" charset="-128"/>
              <a:ea typeface="ＭＳ ゴシック" panose="020B0609070205080204" pitchFamily="49" charset="-128"/>
            </a:rPr>
            <a:t>【</a:t>
          </a:r>
          <a:r>
            <a:rPr kumimoji="1" lang="ja-JP" altLang="en-US" sz="900" b="0">
              <a:latin typeface="ＭＳ ゴシック" panose="020B0609070205080204" pitchFamily="49" charset="-128"/>
              <a:ea typeface="ＭＳ ゴシック" panose="020B0609070205080204" pitchFamily="49" charset="-128"/>
            </a:rPr>
            <a:t>（Ｂ）規準に加えて</a:t>
          </a:r>
          <a:r>
            <a:rPr kumimoji="1" lang="en-US" altLang="ja-JP" sz="900" b="0">
              <a:latin typeface="ＭＳ ゴシック" panose="020B0609070205080204" pitchFamily="49" charset="-128"/>
              <a:ea typeface="ＭＳ ゴシック" panose="020B0609070205080204" pitchFamily="49" charset="-128"/>
            </a:rPr>
            <a:t>】</a:t>
          </a:r>
          <a:r>
            <a:rPr kumimoji="1" lang="ja-JP" altLang="en-US" sz="900" b="0">
              <a:latin typeface="ＭＳ ゴシック" panose="020B0609070205080204" pitchFamily="49" charset="-128"/>
              <a:ea typeface="ＭＳ ゴシック" panose="020B0609070205080204" pitchFamily="49" charset="-128"/>
            </a:rPr>
            <a:t>「学んだこと」を「これからの学習」にどう生かすか、具体的に想定できている。</a:t>
          </a:r>
        </a:p>
      </xdr:txBody>
    </xdr:sp>
    <xdr:clientData/>
  </xdr:twoCellAnchor>
  <xdr:twoCellAnchor>
    <xdr:from>
      <xdr:col>4</xdr:col>
      <xdr:colOff>181431</xdr:colOff>
      <xdr:row>29</xdr:row>
      <xdr:rowOff>781264</xdr:rowOff>
    </xdr:from>
    <xdr:to>
      <xdr:col>10</xdr:col>
      <xdr:colOff>47833</xdr:colOff>
      <xdr:row>29</xdr:row>
      <xdr:rowOff>781264</xdr:rowOff>
    </xdr:to>
    <xdr:cxnSp macro="">
      <xdr:nvCxnSpPr>
        <xdr:cNvPr id="8" name="直線コネクタ 7">
          <a:extLst>
            <a:ext uri="{FF2B5EF4-FFF2-40B4-BE49-F238E27FC236}">
              <a16:creationId xmlns:a16="http://schemas.microsoft.com/office/drawing/2014/main" id="{BCC596D5-A4A2-4BEF-A61E-0DBC901A827E}"/>
            </a:ext>
          </a:extLst>
        </xdr:cNvPr>
        <xdr:cNvCxnSpPr/>
      </xdr:nvCxnSpPr>
      <xdr:spPr>
        <a:xfrm>
          <a:off x="1141551" y="11190184"/>
          <a:ext cx="1558042"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181431</xdr:colOff>
      <xdr:row>29</xdr:row>
      <xdr:rowOff>924960</xdr:rowOff>
    </xdr:from>
    <xdr:to>
      <xdr:col>10</xdr:col>
      <xdr:colOff>47833</xdr:colOff>
      <xdr:row>29</xdr:row>
      <xdr:rowOff>924960</xdr:rowOff>
    </xdr:to>
    <xdr:cxnSp macro="">
      <xdr:nvCxnSpPr>
        <xdr:cNvPr id="9" name="直線コネクタ 8">
          <a:extLst>
            <a:ext uri="{FF2B5EF4-FFF2-40B4-BE49-F238E27FC236}">
              <a16:creationId xmlns:a16="http://schemas.microsoft.com/office/drawing/2014/main" id="{9A4479BC-77C9-44B3-9C0D-C31B4D962B26}"/>
            </a:ext>
          </a:extLst>
        </xdr:cNvPr>
        <xdr:cNvCxnSpPr/>
      </xdr:nvCxnSpPr>
      <xdr:spPr>
        <a:xfrm>
          <a:off x="1141551" y="11333880"/>
          <a:ext cx="1558042"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181431</xdr:colOff>
      <xdr:row>29</xdr:row>
      <xdr:rowOff>1068657</xdr:rowOff>
    </xdr:from>
    <xdr:to>
      <xdr:col>7</xdr:col>
      <xdr:colOff>21997</xdr:colOff>
      <xdr:row>29</xdr:row>
      <xdr:rowOff>1068657</xdr:rowOff>
    </xdr:to>
    <xdr:cxnSp macro="">
      <xdr:nvCxnSpPr>
        <xdr:cNvPr id="10" name="直線コネクタ 9">
          <a:extLst>
            <a:ext uri="{FF2B5EF4-FFF2-40B4-BE49-F238E27FC236}">
              <a16:creationId xmlns:a16="http://schemas.microsoft.com/office/drawing/2014/main" id="{01412391-12D2-4C86-ABE5-5B45732F2338}"/>
            </a:ext>
          </a:extLst>
        </xdr:cNvPr>
        <xdr:cNvCxnSpPr/>
      </xdr:nvCxnSpPr>
      <xdr:spPr>
        <a:xfrm>
          <a:off x="1141551" y="11477577"/>
          <a:ext cx="686386"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6261</xdr:colOff>
      <xdr:row>29</xdr:row>
      <xdr:rowOff>781264</xdr:rowOff>
    </xdr:from>
    <xdr:to>
      <xdr:col>23</xdr:col>
      <xdr:colOff>215897</xdr:colOff>
      <xdr:row>29</xdr:row>
      <xdr:rowOff>781264</xdr:rowOff>
    </xdr:to>
    <xdr:cxnSp macro="">
      <xdr:nvCxnSpPr>
        <xdr:cNvPr id="11" name="直線コネクタ 10">
          <a:extLst>
            <a:ext uri="{FF2B5EF4-FFF2-40B4-BE49-F238E27FC236}">
              <a16:creationId xmlns:a16="http://schemas.microsoft.com/office/drawing/2014/main" id="{E4A3742E-D5D8-458F-8418-85F44073A688}"/>
            </a:ext>
          </a:extLst>
        </xdr:cNvPr>
        <xdr:cNvCxnSpPr/>
      </xdr:nvCxnSpPr>
      <xdr:spPr>
        <a:xfrm>
          <a:off x="4349661" y="11190184"/>
          <a:ext cx="2183216"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6261</xdr:colOff>
      <xdr:row>29</xdr:row>
      <xdr:rowOff>924960</xdr:rowOff>
    </xdr:from>
    <xdr:to>
      <xdr:col>23</xdr:col>
      <xdr:colOff>215897</xdr:colOff>
      <xdr:row>29</xdr:row>
      <xdr:rowOff>924960</xdr:rowOff>
    </xdr:to>
    <xdr:cxnSp macro="">
      <xdr:nvCxnSpPr>
        <xdr:cNvPr id="12" name="直線コネクタ 11">
          <a:extLst>
            <a:ext uri="{FF2B5EF4-FFF2-40B4-BE49-F238E27FC236}">
              <a16:creationId xmlns:a16="http://schemas.microsoft.com/office/drawing/2014/main" id="{30AD4B09-FF37-491D-AEE7-AB57DE878017}"/>
            </a:ext>
          </a:extLst>
        </xdr:cNvPr>
        <xdr:cNvCxnSpPr/>
      </xdr:nvCxnSpPr>
      <xdr:spPr>
        <a:xfrm>
          <a:off x="4349661" y="11333880"/>
          <a:ext cx="2183216"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6261</xdr:colOff>
      <xdr:row>29</xdr:row>
      <xdr:rowOff>1068657</xdr:rowOff>
    </xdr:from>
    <xdr:to>
      <xdr:col>23</xdr:col>
      <xdr:colOff>215897</xdr:colOff>
      <xdr:row>29</xdr:row>
      <xdr:rowOff>1068657</xdr:rowOff>
    </xdr:to>
    <xdr:cxnSp macro="">
      <xdr:nvCxnSpPr>
        <xdr:cNvPr id="13" name="直線コネクタ 12">
          <a:extLst>
            <a:ext uri="{FF2B5EF4-FFF2-40B4-BE49-F238E27FC236}">
              <a16:creationId xmlns:a16="http://schemas.microsoft.com/office/drawing/2014/main" id="{7CCCCC5C-5F2F-468D-AD21-48778F8AD312}"/>
            </a:ext>
          </a:extLst>
        </xdr:cNvPr>
        <xdr:cNvCxnSpPr/>
      </xdr:nvCxnSpPr>
      <xdr:spPr>
        <a:xfrm>
          <a:off x="4349661" y="11477577"/>
          <a:ext cx="2183216"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6261</xdr:colOff>
      <xdr:row>29</xdr:row>
      <xdr:rowOff>1206365</xdr:rowOff>
    </xdr:from>
    <xdr:to>
      <xdr:col>20</xdr:col>
      <xdr:colOff>270227</xdr:colOff>
      <xdr:row>29</xdr:row>
      <xdr:rowOff>1206365</xdr:rowOff>
    </xdr:to>
    <xdr:cxnSp macro="">
      <xdr:nvCxnSpPr>
        <xdr:cNvPr id="14" name="直線コネクタ 13">
          <a:extLst>
            <a:ext uri="{FF2B5EF4-FFF2-40B4-BE49-F238E27FC236}">
              <a16:creationId xmlns:a16="http://schemas.microsoft.com/office/drawing/2014/main" id="{80F0DEF9-8BE8-4729-B457-2F2B9F2DDFF5}"/>
            </a:ext>
          </a:extLst>
        </xdr:cNvPr>
        <xdr:cNvCxnSpPr/>
      </xdr:nvCxnSpPr>
      <xdr:spPr>
        <a:xfrm>
          <a:off x="4349661" y="11615285"/>
          <a:ext cx="1391726"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88583</xdr:colOff>
      <xdr:row>29</xdr:row>
      <xdr:rowOff>781264</xdr:rowOff>
    </xdr:from>
    <xdr:to>
      <xdr:col>15</xdr:col>
      <xdr:colOff>227767</xdr:colOff>
      <xdr:row>29</xdr:row>
      <xdr:rowOff>781264</xdr:rowOff>
    </xdr:to>
    <xdr:cxnSp macro="">
      <xdr:nvCxnSpPr>
        <xdr:cNvPr id="15" name="直線コネクタ 14">
          <a:extLst>
            <a:ext uri="{FF2B5EF4-FFF2-40B4-BE49-F238E27FC236}">
              <a16:creationId xmlns:a16="http://schemas.microsoft.com/office/drawing/2014/main" id="{F5245E38-4975-456F-9488-C0A3D5933DB6}"/>
            </a:ext>
          </a:extLst>
        </xdr:cNvPr>
        <xdr:cNvCxnSpPr/>
      </xdr:nvCxnSpPr>
      <xdr:spPr>
        <a:xfrm>
          <a:off x="2740343" y="11190184"/>
          <a:ext cx="154888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88583</xdr:colOff>
      <xdr:row>29</xdr:row>
      <xdr:rowOff>924960</xdr:rowOff>
    </xdr:from>
    <xdr:to>
      <xdr:col>15</xdr:col>
      <xdr:colOff>227767</xdr:colOff>
      <xdr:row>29</xdr:row>
      <xdr:rowOff>924960</xdr:rowOff>
    </xdr:to>
    <xdr:cxnSp macro="">
      <xdr:nvCxnSpPr>
        <xdr:cNvPr id="16" name="直線コネクタ 15">
          <a:extLst>
            <a:ext uri="{FF2B5EF4-FFF2-40B4-BE49-F238E27FC236}">
              <a16:creationId xmlns:a16="http://schemas.microsoft.com/office/drawing/2014/main" id="{CAB3EF74-BAAB-471D-964D-B049D487E7C9}"/>
            </a:ext>
          </a:extLst>
        </xdr:cNvPr>
        <xdr:cNvCxnSpPr/>
      </xdr:nvCxnSpPr>
      <xdr:spPr>
        <a:xfrm>
          <a:off x="2740343" y="11333880"/>
          <a:ext cx="154888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88583</xdr:colOff>
      <xdr:row>29</xdr:row>
      <xdr:rowOff>1068657</xdr:rowOff>
    </xdr:from>
    <xdr:to>
      <xdr:col>14</xdr:col>
      <xdr:colOff>133835</xdr:colOff>
      <xdr:row>29</xdr:row>
      <xdr:rowOff>1068657</xdr:rowOff>
    </xdr:to>
    <xdr:cxnSp macro="">
      <xdr:nvCxnSpPr>
        <xdr:cNvPr id="17" name="直線コネクタ 16">
          <a:extLst>
            <a:ext uri="{FF2B5EF4-FFF2-40B4-BE49-F238E27FC236}">
              <a16:creationId xmlns:a16="http://schemas.microsoft.com/office/drawing/2014/main" id="{E01216D9-353F-41D6-B93B-30B9EA877FE2}"/>
            </a:ext>
          </a:extLst>
        </xdr:cNvPr>
        <xdr:cNvCxnSpPr/>
      </xdr:nvCxnSpPr>
      <xdr:spPr>
        <a:xfrm>
          <a:off x="2740343" y="11477577"/>
          <a:ext cx="1173012"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110409</xdr:colOff>
      <xdr:row>30</xdr:row>
      <xdr:rowOff>2095036</xdr:rowOff>
    </xdr:from>
    <xdr:ext cx="1279119" cy="204409"/>
    <xdr:sp macro="" textlink="">
      <xdr:nvSpPr>
        <xdr:cNvPr id="18" name="テキスト ボックス 17">
          <a:extLst>
            <a:ext uri="{FF2B5EF4-FFF2-40B4-BE49-F238E27FC236}">
              <a16:creationId xmlns:a16="http://schemas.microsoft.com/office/drawing/2014/main" id="{FDEC7FDC-EC01-4D3B-B88D-997805FA2FDE}"/>
            </a:ext>
          </a:extLst>
        </xdr:cNvPr>
        <xdr:cNvSpPr txBox="1"/>
      </xdr:nvSpPr>
      <xdr:spPr>
        <a:xfrm>
          <a:off x="788589" y="16199656"/>
          <a:ext cx="1279119" cy="204409"/>
        </a:xfrm>
        <a:prstGeom prst="rect">
          <a:avLst/>
        </a:prstGeom>
        <a:no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oAutofit/>
        </a:bodyPr>
        <a:lstStyle/>
        <a:p>
          <a:pPr algn="ctr"/>
          <a:r>
            <a:rPr kumimoji="1" lang="ja-JP" altLang="en-US" sz="900">
              <a:latin typeface="ＭＳ ゴシック" panose="020B0609070205080204" pitchFamily="49" charset="-128"/>
              <a:ea typeface="ＭＳ ゴシック" panose="020B0609070205080204" pitchFamily="49" charset="-128"/>
            </a:rPr>
            <a:t>フィードバックの工夫</a:t>
          </a:r>
        </a:p>
      </xdr:txBody>
    </xdr:sp>
    <xdr:clientData/>
  </xdr:oneCellAnchor>
  <xdr:oneCellAnchor>
    <xdr:from>
      <xdr:col>3</xdr:col>
      <xdr:colOff>239487</xdr:colOff>
      <xdr:row>30</xdr:row>
      <xdr:rowOff>2316675</xdr:rowOff>
    </xdr:from>
    <xdr:ext cx="6061922" cy="469863"/>
    <xdr:sp macro="" textlink="">
      <xdr:nvSpPr>
        <xdr:cNvPr id="19" name="テキスト ボックス 18">
          <a:extLst>
            <a:ext uri="{FF2B5EF4-FFF2-40B4-BE49-F238E27FC236}">
              <a16:creationId xmlns:a16="http://schemas.microsoft.com/office/drawing/2014/main" id="{5D07BE0D-D009-4239-BDA7-C684AD1C1FB3}"/>
            </a:ext>
          </a:extLst>
        </xdr:cNvPr>
        <xdr:cNvSpPr txBox="1"/>
      </xdr:nvSpPr>
      <xdr:spPr>
        <a:xfrm>
          <a:off x="917667" y="16421295"/>
          <a:ext cx="6061922" cy="46986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36000" tIns="36000" rIns="36000" bIns="36000" rtlCol="0" anchor="t">
          <a:spAutoFit/>
        </a:bodyPr>
        <a:lstStyle/>
        <a:p>
          <a:r>
            <a:rPr kumimoji="1" lang="ja-JP" altLang="en-US" sz="900" b="0">
              <a:latin typeface="游明朝" panose="02020400000000000000" pitchFamily="18" charset="-128"/>
              <a:ea typeface="游明朝" panose="02020400000000000000" pitchFamily="18" charset="-128"/>
            </a:rPr>
            <a:t>振り返りシートの記述の中から、生徒の疑問点や読解不足の部分を抽出し、</a:t>
          </a:r>
          <a:r>
            <a:rPr kumimoji="1" lang="en-US" altLang="ja-JP" sz="900" b="0">
              <a:latin typeface="游明朝" panose="02020400000000000000" pitchFamily="18" charset="-128"/>
              <a:ea typeface="游明朝" panose="02020400000000000000" pitchFamily="18" charset="-128"/>
            </a:rPr>
            <a:t>Q&amp;A</a:t>
          </a:r>
          <a:r>
            <a:rPr kumimoji="1" lang="ja-JP" altLang="en-US" sz="900" b="0">
              <a:latin typeface="游明朝" panose="02020400000000000000" pitchFamily="18" charset="-128"/>
              <a:ea typeface="游明朝" panose="02020400000000000000" pitchFamily="18" charset="-128"/>
            </a:rPr>
            <a:t>形式でフィードバックする。</a:t>
          </a:r>
          <a:endParaRPr kumimoji="1" lang="en-US" altLang="ja-JP" sz="900" b="0">
            <a:latin typeface="游明朝" panose="02020400000000000000" pitchFamily="18" charset="-128"/>
            <a:ea typeface="游明朝" panose="02020400000000000000" pitchFamily="18" charset="-128"/>
          </a:endParaRPr>
        </a:p>
        <a:p>
          <a:r>
            <a:rPr kumimoji="1" lang="ja-JP" altLang="en-US" sz="900" b="0">
              <a:latin typeface="游明朝" panose="02020400000000000000" pitchFamily="18" charset="-128"/>
              <a:ea typeface="游明朝" panose="02020400000000000000" pitchFamily="18" charset="-128"/>
            </a:rPr>
            <a:t>授業間に示し、生徒はこれを読んでから次の授業に臨む。</a:t>
          </a:r>
        </a:p>
      </xdr:txBody>
    </xdr:sp>
    <xdr:clientData/>
  </xdr:oneCellAnchor>
  <xdr:twoCellAnchor>
    <xdr:from>
      <xdr:col>3</xdr:col>
      <xdr:colOff>108857</xdr:colOff>
      <xdr:row>29</xdr:row>
      <xdr:rowOff>2277510</xdr:rowOff>
    </xdr:from>
    <xdr:to>
      <xdr:col>6</xdr:col>
      <xdr:colOff>112655</xdr:colOff>
      <xdr:row>29</xdr:row>
      <xdr:rowOff>2486262</xdr:rowOff>
    </xdr:to>
    <xdr:sp macro="" textlink="">
      <xdr:nvSpPr>
        <xdr:cNvPr id="20" name="テキスト ボックス 19">
          <a:extLst>
            <a:ext uri="{FF2B5EF4-FFF2-40B4-BE49-F238E27FC236}">
              <a16:creationId xmlns:a16="http://schemas.microsoft.com/office/drawing/2014/main" id="{219749C5-47E5-4054-A6A1-173CE4F0D7CC}"/>
            </a:ext>
          </a:extLst>
        </xdr:cNvPr>
        <xdr:cNvSpPr txBox="1"/>
      </xdr:nvSpPr>
      <xdr:spPr>
        <a:xfrm>
          <a:off x="787037" y="12686430"/>
          <a:ext cx="849618" cy="208752"/>
        </a:xfrm>
        <a:prstGeom prst="rect">
          <a:avLst/>
        </a:prstGeom>
        <a:noFill/>
        <a:ln>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none" lIns="36000" tIns="36000" rIns="36000" bIns="36000" rtlCol="0" anchor="ctr">
          <a:noAutofit/>
        </a:bodyPr>
        <a:lstStyle/>
        <a:p>
          <a:pPr algn="ctr"/>
          <a:r>
            <a:rPr kumimoji="1" lang="en-US" altLang="ja-JP" sz="900">
              <a:latin typeface="ＭＳ ゴシック" panose="020B0609070205080204" pitchFamily="49" charset="-128"/>
              <a:ea typeface="ＭＳ ゴシック" panose="020B0609070205080204" pitchFamily="49" charset="-128"/>
            </a:rPr>
            <a:t>(</a:t>
          </a:r>
          <a:r>
            <a:rPr kumimoji="1" lang="ja-JP" altLang="en-US" sz="900">
              <a:latin typeface="ＭＳ ゴシック" panose="020B0609070205080204" pitchFamily="49" charset="-128"/>
              <a:ea typeface="ＭＳ ゴシック" panose="020B0609070205080204" pitchFamily="49" charset="-128"/>
            </a:rPr>
            <a:t>Ｂ</a:t>
          </a:r>
          <a:r>
            <a:rPr kumimoji="1" lang="en-US" altLang="ja-JP" sz="900">
              <a:latin typeface="ＭＳ ゴシック" panose="020B0609070205080204" pitchFamily="49" charset="-128"/>
              <a:ea typeface="ＭＳ ゴシック" panose="020B0609070205080204" pitchFamily="49" charset="-128"/>
            </a:rPr>
            <a:t>)</a:t>
          </a:r>
          <a:r>
            <a:rPr kumimoji="1" lang="ja-JP" altLang="en-US" sz="900">
              <a:latin typeface="ＭＳ ゴシック" panose="020B0609070205080204" pitchFamily="49" charset="-128"/>
              <a:ea typeface="ＭＳ ゴシック" panose="020B0609070205080204" pitchFamily="49" charset="-128"/>
            </a:rPr>
            <a:t>とした例</a:t>
          </a:r>
        </a:p>
      </xdr:txBody>
    </xdr:sp>
    <xdr:clientData/>
  </xdr:twoCellAnchor>
  <xdr:twoCellAnchor>
    <xdr:from>
      <xdr:col>4</xdr:col>
      <xdr:colOff>107576</xdr:colOff>
      <xdr:row>29</xdr:row>
      <xdr:rowOff>3423611</xdr:rowOff>
    </xdr:from>
    <xdr:to>
      <xdr:col>25</xdr:col>
      <xdr:colOff>236220</xdr:colOff>
      <xdr:row>30</xdr:row>
      <xdr:rowOff>393653</xdr:rowOff>
    </xdr:to>
    <xdr:sp macro="" textlink="">
      <xdr:nvSpPr>
        <xdr:cNvPr id="21" name="テキスト ボックス 20">
          <a:extLst>
            <a:ext uri="{FF2B5EF4-FFF2-40B4-BE49-F238E27FC236}">
              <a16:creationId xmlns:a16="http://schemas.microsoft.com/office/drawing/2014/main" id="{F8AB43E4-ABF9-4288-9BF5-D0AD495FD4EB}"/>
            </a:ext>
          </a:extLst>
        </xdr:cNvPr>
        <xdr:cNvSpPr txBox="1"/>
      </xdr:nvSpPr>
      <xdr:spPr>
        <a:xfrm>
          <a:off x="1067696" y="13832531"/>
          <a:ext cx="6049384" cy="66574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36000" tIns="36000" rIns="36000" bIns="36000" rtlCol="0" anchor="t">
          <a:noAutofit/>
        </a:bodyPr>
        <a:lstStyle/>
        <a:p>
          <a:r>
            <a:rPr kumimoji="1" lang="ja-JP" altLang="en-US" sz="900" b="0">
              <a:latin typeface="ＭＳ ゴシック" panose="020B0609070205080204" pitchFamily="49" charset="-128"/>
              <a:ea typeface="ＭＳ ゴシック" panose="020B0609070205080204" pitchFamily="49" charset="-128"/>
            </a:rPr>
            <a:t>⇒「学んだこと」「できなかったこと」については具体的に分析できているが、「学んだこと」を「これからの学</a:t>
          </a:r>
          <a:endParaRPr kumimoji="1" lang="en-US" altLang="ja-JP" sz="900" b="0">
            <a:latin typeface="ＭＳ ゴシック" panose="020B0609070205080204" pitchFamily="49" charset="-128"/>
            <a:ea typeface="ＭＳ ゴシック" panose="020B0609070205080204" pitchFamily="49" charset="-128"/>
          </a:endParaRPr>
        </a:p>
        <a:p>
          <a:r>
            <a:rPr kumimoji="1" lang="ja-JP" altLang="en-US" sz="900" b="0">
              <a:latin typeface="ＭＳ ゴシック" panose="020B0609070205080204" pitchFamily="49" charset="-128"/>
              <a:ea typeface="ＭＳ ゴシック" panose="020B0609070205080204" pitchFamily="49" charset="-128"/>
            </a:rPr>
            <a:t>　習」にどう生かすか、という想定が具体的にできていない。</a:t>
          </a:r>
          <a:endParaRPr kumimoji="1" lang="en-US" altLang="ja-JP" sz="900" b="0">
            <a:latin typeface="ＭＳ ゴシック" panose="020B0609070205080204" pitchFamily="49" charset="-128"/>
            <a:ea typeface="ＭＳ ゴシック" panose="020B0609070205080204" pitchFamily="49" charset="-128"/>
          </a:endParaRPr>
        </a:p>
        <a:p>
          <a:r>
            <a:rPr kumimoji="1" lang="ja-JP" altLang="en-US" sz="900" b="0">
              <a:latin typeface="ＭＳ ゴシック" panose="020B0609070205080204" pitchFamily="49" charset="-128"/>
              <a:ea typeface="ＭＳ ゴシック" panose="020B0609070205080204" pitchFamily="49" charset="-128"/>
            </a:rPr>
            <a:t>　</a:t>
          </a:r>
          <a:r>
            <a:rPr kumimoji="1" lang="en-US" altLang="ja-JP" sz="900" b="0">
              <a:latin typeface="ＭＳ ゴシック" panose="020B0609070205080204" pitchFamily="49" charset="-128"/>
              <a:ea typeface="ＭＳ ゴシック" panose="020B0609070205080204" pitchFamily="49" charset="-128"/>
            </a:rPr>
            <a:t>【</a:t>
          </a:r>
          <a:r>
            <a:rPr kumimoji="1" lang="ja-JP" altLang="en-US" sz="900" b="0">
              <a:latin typeface="ＭＳ ゴシック" panose="020B0609070205080204" pitchFamily="49" charset="-128"/>
              <a:ea typeface="ＭＳ ゴシック" panose="020B0609070205080204" pitchFamily="49" charset="-128"/>
            </a:rPr>
            <a:t>手立て</a:t>
          </a:r>
          <a:r>
            <a:rPr kumimoji="1" lang="en-US" altLang="ja-JP" sz="900" b="0">
              <a:latin typeface="ＭＳ ゴシック" panose="020B0609070205080204" pitchFamily="49" charset="-128"/>
              <a:ea typeface="ＭＳ ゴシック" panose="020B0609070205080204" pitchFamily="49" charset="-128"/>
            </a:rPr>
            <a:t>】</a:t>
          </a:r>
          <a:r>
            <a:rPr kumimoji="1" lang="ja-JP" altLang="en-US" sz="900" b="0">
              <a:latin typeface="ＭＳ ゴシック" panose="020B0609070205080204" pitchFamily="49" charset="-128"/>
              <a:ea typeface="ＭＳ ゴシック" panose="020B0609070205080204" pitchFamily="49" charset="-128"/>
            </a:rPr>
            <a:t>「学んだこと」をどのような場面に生かせるか。既習の文章で想定してみるよう助言する。</a:t>
          </a:r>
        </a:p>
      </xdr:txBody>
    </xdr:sp>
    <xdr:clientData/>
  </xdr:twoCellAnchor>
  <xdr:twoCellAnchor>
    <xdr:from>
      <xdr:col>3</xdr:col>
      <xdr:colOff>65314</xdr:colOff>
      <xdr:row>30</xdr:row>
      <xdr:rowOff>2002971</xdr:rowOff>
    </xdr:from>
    <xdr:to>
      <xdr:col>25</xdr:col>
      <xdr:colOff>195942</xdr:colOff>
      <xdr:row>30</xdr:row>
      <xdr:rowOff>2002971</xdr:rowOff>
    </xdr:to>
    <xdr:cxnSp macro="">
      <xdr:nvCxnSpPr>
        <xdr:cNvPr id="22" name="直線コネクタ 21">
          <a:extLst>
            <a:ext uri="{FF2B5EF4-FFF2-40B4-BE49-F238E27FC236}">
              <a16:creationId xmlns:a16="http://schemas.microsoft.com/office/drawing/2014/main" id="{4B351447-29D5-4342-9B93-0905F6D705D1}"/>
            </a:ext>
          </a:extLst>
        </xdr:cNvPr>
        <xdr:cNvCxnSpPr/>
      </xdr:nvCxnSpPr>
      <xdr:spPr>
        <a:xfrm>
          <a:off x="743494" y="16107591"/>
          <a:ext cx="6333308" cy="0"/>
        </a:xfrm>
        <a:prstGeom prst="line">
          <a:avLst/>
        </a:prstGeom>
        <a:ln w="19050">
          <a:prstDash val="dashDot"/>
        </a:ln>
      </xdr:spPr>
      <xdr:style>
        <a:lnRef idx="1">
          <a:schemeClr val="dk1"/>
        </a:lnRef>
        <a:fillRef idx="0">
          <a:schemeClr val="dk1"/>
        </a:fillRef>
        <a:effectRef idx="0">
          <a:schemeClr val="dk1"/>
        </a:effectRef>
        <a:fontRef idx="minor">
          <a:schemeClr val="tx1"/>
        </a:fontRef>
      </xdr:style>
    </xdr:cxnSp>
    <xdr:clientData/>
  </xdr:twoCellAnchor>
  <xdr:twoCellAnchor>
    <xdr:from>
      <xdr:col>4</xdr:col>
      <xdr:colOff>179300</xdr:colOff>
      <xdr:row>29</xdr:row>
      <xdr:rowOff>3015342</xdr:rowOff>
    </xdr:from>
    <xdr:to>
      <xdr:col>10</xdr:col>
      <xdr:colOff>45702</xdr:colOff>
      <xdr:row>29</xdr:row>
      <xdr:rowOff>3015342</xdr:rowOff>
    </xdr:to>
    <xdr:cxnSp macro="">
      <xdr:nvCxnSpPr>
        <xdr:cNvPr id="23" name="直線コネクタ 22">
          <a:extLst>
            <a:ext uri="{FF2B5EF4-FFF2-40B4-BE49-F238E27FC236}">
              <a16:creationId xmlns:a16="http://schemas.microsoft.com/office/drawing/2014/main" id="{955EA56D-A2A0-4590-834D-13319DA6AA78}"/>
            </a:ext>
          </a:extLst>
        </xdr:cNvPr>
        <xdr:cNvCxnSpPr/>
      </xdr:nvCxnSpPr>
      <xdr:spPr>
        <a:xfrm>
          <a:off x="1139420" y="13424262"/>
          <a:ext cx="1558042"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179300</xdr:colOff>
      <xdr:row>29</xdr:row>
      <xdr:rowOff>3159038</xdr:rowOff>
    </xdr:from>
    <xdr:to>
      <xdr:col>10</xdr:col>
      <xdr:colOff>45702</xdr:colOff>
      <xdr:row>29</xdr:row>
      <xdr:rowOff>3159038</xdr:rowOff>
    </xdr:to>
    <xdr:cxnSp macro="">
      <xdr:nvCxnSpPr>
        <xdr:cNvPr id="24" name="直線コネクタ 23">
          <a:extLst>
            <a:ext uri="{FF2B5EF4-FFF2-40B4-BE49-F238E27FC236}">
              <a16:creationId xmlns:a16="http://schemas.microsoft.com/office/drawing/2014/main" id="{A40CBB0F-E26F-467B-A2C2-3330BC1A47C3}"/>
            </a:ext>
          </a:extLst>
        </xdr:cNvPr>
        <xdr:cNvCxnSpPr/>
      </xdr:nvCxnSpPr>
      <xdr:spPr>
        <a:xfrm>
          <a:off x="1139420" y="13567958"/>
          <a:ext cx="1558042"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179300</xdr:colOff>
      <xdr:row>29</xdr:row>
      <xdr:rowOff>3302735</xdr:rowOff>
    </xdr:from>
    <xdr:to>
      <xdr:col>6</xdr:col>
      <xdr:colOff>211957</xdr:colOff>
      <xdr:row>29</xdr:row>
      <xdr:rowOff>3302735</xdr:rowOff>
    </xdr:to>
    <xdr:cxnSp macro="">
      <xdr:nvCxnSpPr>
        <xdr:cNvPr id="25" name="直線コネクタ 24">
          <a:extLst>
            <a:ext uri="{FF2B5EF4-FFF2-40B4-BE49-F238E27FC236}">
              <a16:creationId xmlns:a16="http://schemas.microsoft.com/office/drawing/2014/main" id="{E838C0FB-A667-4D8D-98AE-61FE7FB26BE3}"/>
            </a:ext>
          </a:extLst>
        </xdr:cNvPr>
        <xdr:cNvCxnSpPr/>
      </xdr:nvCxnSpPr>
      <xdr:spPr>
        <a:xfrm>
          <a:off x="1139420" y="13711655"/>
          <a:ext cx="596537"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119109</xdr:colOff>
      <xdr:row>29</xdr:row>
      <xdr:rowOff>3015342</xdr:rowOff>
    </xdr:from>
    <xdr:to>
      <xdr:col>15</xdr:col>
      <xdr:colOff>258293</xdr:colOff>
      <xdr:row>29</xdr:row>
      <xdr:rowOff>3015342</xdr:rowOff>
    </xdr:to>
    <xdr:cxnSp macro="">
      <xdr:nvCxnSpPr>
        <xdr:cNvPr id="26" name="直線コネクタ 25">
          <a:extLst>
            <a:ext uri="{FF2B5EF4-FFF2-40B4-BE49-F238E27FC236}">
              <a16:creationId xmlns:a16="http://schemas.microsoft.com/office/drawing/2014/main" id="{DBA40D9E-5632-43AC-A7C1-59A2FD742E58}"/>
            </a:ext>
          </a:extLst>
        </xdr:cNvPr>
        <xdr:cNvCxnSpPr/>
      </xdr:nvCxnSpPr>
      <xdr:spPr>
        <a:xfrm>
          <a:off x="2770869" y="13424262"/>
          <a:ext cx="154888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119109</xdr:colOff>
      <xdr:row>29</xdr:row>
      <xdr:rowOff>3159038</xdr:rowOff>
    </xdr:from>
    <xdr:to>
      <xdr:col>13</xdr:col>
      <xdr:colOff>119108</xdr:colOff>
      <xdr:row>29</xdr:row>
      <xdr:rowOff>3159038</xdr:rowOff>
    </xdr:to>
    <xdr:cxnSp macro="">
      <xdr:nvCxnSpPr>
        <xdr:cNvPr id="27" name="直線コネクタ 26">
          <a:extLst>
            <a:ext uri="{FF2B5EF4-FFF2-40B4-BE49-F238E27FC236}">
              <a16:creationId xmlns:a16="http://schemas.microsoft.com/office/drawing/2014/main" id="{F64BD8F0-4C5E-4335-95BA-9266D7FF6936}"/>
            </a:ext>
          </a:extLst>
        </xdr:cNvPr>
        <xdr:cNvCxnSpPr/>
      </xdr:nvCxnSpPr>
      <xdr:spPr>
        <a:xfrm>
          <a:off x="2770869" y="13567958"/>
          <a:ext cx="845819"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105017</xdr:colOff>
      <xdr:row>30</xdr:row>
      <xdr:rowOff>1426602</xdr:rowOff>
    </xdr:from>
    <xdr:to>
      <xdr:col>25</xdr:col>
      <xdr:colOff>218216</xdr:colOff>
      <xdr:row>30</xdr:row>
      <xdr:rowOff>1804564</xdr:rowOff>
    </xdr:to>
    <xdr:grpSp>
      <xdr:nvGrpSpPr>
        <xdr:cNvPr id="28" name="グループ化 27">
          <a:extLst>
            <a:ext uri="{FF2B5EF4-FFF2-40B4-BE49-F238E27FC236}">
              <a16:creationId xmlns:a16="http://schemas.microsoft.com/office/drawing/2014/main" id="{F217043F-1D1B-4385-8CA4-4CA086DC2809}"/>
            </a:ext>
          </a:extLst>
        </xdr:cNvPr>
        <xdr:cNvGrpSpPr/>
      </xdr:nvGrpSpPr>
      <xdr:grpSpPr>
        <a:xfrm>
          <a:off x="1110857" y="16658982"/>
          <a:ext cx="6445419" cy="377962"/>
          <a:chOff x="925287" y="15656155"/>
          <a:chExt cx="6061922" cy="377962"/>
        </a:xfrm>
      </xdr:grpSpPr>
      <xdr:sp macro="" textlink="">
        <xdr:nvSpPr>
          <xdr:cNvPr id="29" name="テキスト ボックス 28">
            <a:extLst>
              <a:ext uri="{FF2B5EF4-FFF2-40B4-BE49-F238E27FC236}">
                <a16:creationId xmlns:a16="http://schemas.microsoft.com/office/drawing/2014/main" id="{F37E8D1A-BBB3-FA26-40B3-8D67B8CCB128}"/>
              </a:ext>
            </a:extLst>
          </xdr:cNvPr>
          <xdr:cNvSpPr txBox="1"/>
        </xdr:nvSpPr>
        <xdr:spPr>
          <a:xfrm>
            <a:off x="925287" y="15656155"/>
            <a:ext cx="6061922" cy="3727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lIns="36000" tIns="36000" rIns="36000" bIns="36000" rtlCol="0" anchor="t">
            <a:spAutoFit/>
          </a:bodyPr>
          <a:lstStyle/>
          <a:p>
            <a:r>
              <a:rPr kumimoji="1" lang="ja-JP" altLang="en-US" sz="900" b="0">
                <a:latin typeface="ＭＳ ゴシック" panose="020B0609070205080204" pitchFamily="49" charset="-128"/>
                <a:ea typeface="ＭＳ ゴシック" panose="020B0609070205080204" pitchFamily="49" charset="-128"/>
              </a:rPr>
              <a:t>⇒それぞれの質問項目に対して、具体的な言語化ができていない。</a:t>
            </a:r>
            <a:endParaRPr kumimoji="1" lang="en-US" altLang="ja-JP" sz="900" b="0">
              <a:latin typeface="ＭＳ ゴシック" panose="020B0609070205080204" pitchFamily="49" charset="-128"/>
              <a:ea typeface="ＭＳ ゴシック" panose="020B0609070205080204" pitchFamily="49" charset="-128"/>
            </a:endParaRPr>
          </a:p>
          <a:p>
            <a:r>
              <a:rPr kumimoji="1" lang="ja-JP" altLang="en-US" sz="900" b="0">
                <a:latin typeface="ＭＳ ゴシック" panose="020B0609070205080204" pitchFamily="49" charset="-128"/>
                <a:ea typeface="ＭＳ ゴシック" panose="020B0609070205080204" pitchFamily="49" charset="-128"/>
              </a:rPr>
              <a:t>　</a:t>
            </a:r>
            <a:r>
              <a:rPr kumimoji="1" lang="en-US" altLang="ja-JP" sz="900" b="0">
                <a:latin typeface="ＭＳ ゴシック" panose="020B0609070205080204" pitchFamily="49" charset="-128"/>
                <a:ea typeface="ＭＳ ゴシック" panose="020B0609070205080204" pitchFamily="49" charset="-128"/>
              </a:rPr>
              <a:t>【</a:t>
            </a:r>
            <a:r>
              <a:rPr kumimoji="1" lang="ja-JP" altLang="en-US" sz="900" b="0">
                <a:latin typeface="ＭＳ ゴシック" panose="020B0609070205080204" pitchFamily="49" charset="-128"/>
                <a:ea typeface="ＭＳ ゴシック" panose="020B0609070205080204" pitchFamily="49" charset="-128"/>
              </a:rPr>
              <a:t>手立て</a:t>
            </a:r>
            <a:r>
              <a:rPr kumimoji="1" lang="en-US" altLang="ja-JP" sz="900" b="0">
                <a:latin typeface="ＭＳ ゴシック" panose="020B0609070205080204" pitchFamily="49" charset="-128"/>
                <a:ea typeface="ＭＳ ゴシック" panose="020B0609070205080204" pitchFamily="49" charset="-128"/>
              </a:rPr>
              <a:t>】</a:t>
            </a:r>
            <a:r>
              <a:rPr kumimoji="1" lang="ja-JP" altLang="en-US" sz="900" b="0">
                <a:latin typeface="ＭＳ ゴシック" panose="020B0609070205080204" pitchFamily="49" charset="-128"/>
                <a:ea typeface="ＭＳ ゴシック" panose="020B0609070205080204" pitchFamily="49" charset="-128"/>
              </a:rPr>
              <a:t>具体的な言葉を用いた自己分析の仕方について助言する。（疑問の余地を残さない記述へ）</a:t>
            </a:r>
          </a:p>
        </xdr:txBody>
      </xdr:sp>
      <xdr:cxnSp macro="">
        <xdr:nvCxnSpPr>
          <xdr:cNvPr id="30" name="直線コネクタ 29">
            <a:extLst>
              <a:ext uri="{FF2B5EF4-FFF2-40B4-BE49-F238E27FC236}">
                <a16:creationId xmlns:a16="http://schemas.microsoft.com/office/drawing/2014/main" id="{F307948F-10FD-ED66-DC56-8256ED991932}"/>
              </a:ext>
            </a:extLst>
          </xdr:cNvPr>
          <xdr:cNvCxnSpPr/>
        </xdr:nvCxnSpPr>
        <xdr:spPr>
          <a:xfrm>
            <a:off x="1542366" y="16034117"/>
            <a:ext cx="2895599"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3</xdr:col>
      <xdr:colOff>33297</xdr:colOff>
      <xdr:row>30</xdr:row>
      <xdr:rowOff>2782765</xdr:rowOff>
    </xdr:from>
    <xdr:to>
      <xdr:col>25</xdr:col>
      <xdr:colOff>182815</xdr:colOff>
      <xdr:row>30</xdr:row>
      <xdr:rowOff>3652834</xdr:rowOff>
    </xdr:to>
    <xdr:pic>
      <xdr:nvPicPr>
        <xdr:cNvPr id="31" name="図 30">
          <a:extLst>
            <a:ext uri="{FF2B5EF4-FFF2-40B4-BE49-F238E27FC236}">
              <a16:creationId xmlns:a16="http://schemas.microsoft.com/office/drawing/2014/main" id="{AD52C244-D41B-49EF-83D4-9B506F428362}"/>
            </a:ext>
          </a:extLst>
        </xdr:cNvPr>
        <xdr:cNvPicPr>
          <a:picLocks noChangeAspect="1"/>
        </xdr:cNvPicPr>
      </xdr:nvPicPr>
      <xdr:blipFill rotWithShape="1">
        <a:blip xmlns:r="http://schemas.openxmlformats.org/officeDocument/2006/relationships" r:embed="rId4"/>
        <a:srcRect l="4350" t="30325" r="4766" b="47740"/>
        <a:stretch/>
      </xdr:blipFill>
      <xdr:spPr>
        <a:xfrm>
          <a:off x="711477" y="16887385"/>
          <a:ext cx="6430639" cy="87006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63499</xdr:colOff>
      <xdr:row>28</xdr:row>
      <xdr:rowOff>19843</xdr:rowOff>
    </xdr:from>
    <xdr:to>
      <xdr:col>17</xdr:col>
      <xdr:colOff>214312</xdr:colOff>
      <xdr:row>28</xdr:row>
      <xdr:rowOff>3805237</xdr:rowOff>
    </xdr:to>
    <xdr:pic>
      <xdr:nvPicPr>
        <xdr:cNvPr id="2" name="図 1">
          <a:extLst>
            <a:ext uri="{FF2B5EF4-FFF2-40B4-BE49-F238E27FC236}">
              <a16:creationId xmlns:a16="http://schemas.microsoft.com/office/drawing/2014/main" id="{4BA34E3B-25F4-433D-B980-13432AE71956}"/>
            </a:ext>
          </a:extLst>
        </xdr:cNvPr>
        <xdr:cNvPicPr>
          <a:picLocks noChangeAspect="1"/>
        </xdr:cNvPicPr>
      </xdr:nvPicPr>
      <xdr:blipFill rotWithShape="1">
        <a:blip xmlns:r="http://schemas.openxmlformats.org/officeDocument/2006/relationships" r:embed="rId1"/>
        <a:srcRect l="1211" t="14952" r="54447" b="27995"/>
        <a:stretch/>
      </xdr:blipFill>
      <xdr:spPr>
        <a:xfrm>
          <a:off x="730249" y="12054681"/>
          <a:ext cx="3951288" cy="3785394"/>
        </a:xfrm>
        <a:prstGeom prst="rect">
          <a:avLst/>
        </a:prstGeom>
        <a:ln w="9525">
          <a:solidFill>
            <a:schemeClr val="tx1"/>
          </a:solidFill>
        </a:ln>
      </xdr:spPr>
    </xdr:pic>
    <xdr:clientData/>
  </xdr:twoCellAnchor>
  <xdr:twoCellAnchor>
    <xdr:from>
      <xdr:col>3</xdr:col>
      <xdr:colOff>142833</xdr:colOff>
      <xdr:row>28</xdr:row>
      <xdr:rowOff>246570</xdr:rowOff>
    </xdr:from>
    <xdr:to>
      <xdr:col>17</xdr:col>
      <xdr:colOff>180975</xdr:colOff>
      <xdr:row>28</xdr:row>
      <xdr:rowOff>747712</xdr:rowOff>
    </xdr:to>
    <xdr:sp macro="" textlink="">
      <xdr:nvSpPr>
        <xdr:cNvPr id="3" name="四角形: 角を丸くする 2">
          <a:extLst>
            <a:ext uri="{FF2B5EF4-FFF2-40B4-BE49-F238E27FC236}">
              <a16:creationId xmlns:a16="http://schemas.microsoft.com/office/drawing/2014/main" id="{3A928557-6660-4A84-B78D-48F976062F5A}"/>
            </a:ext>
          </a:extLst>
        </xdr:cNvPr>
        <xdr:cNvSpPr/>
      </xdr:nvSpPr>
      <xdr:spPr>
        <a:xfrm>
          <a:off x="809583" y="12281408"/>
          <a:ext cx="3838617" cy="501142"/>
        </a:xfrm>
        <a:prstGeom prst="roundRect">
          <a:avLst/>
        </a:prstGeom>
        <a:noFill/>
        <a:ln w="19050">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10</xdr:col>
      <xdr:colOff>234157</xdr:colOff>
      <xdr:row>28</xdr:row>
      <xdr:rowOff>984250</xdr:rowOff>
    </xdr:from>
    <xdr:to>
      <xdr:col>25</xdr:col>
      <xdr:colOff>214314</xdr:colOff>
      <xdr:row>28</xdr:row>
      <xdr:rowOff>4294184</xdr:rowOff>
    </xdr:to>
    <xdr:pic>
      <xdr:nvPicPr>
        <xdr:cNvPr id="4" name="図 3">
          <a:extLst>
            <a:ext uri="{FF2B5EF4-FFF2-40B4-BE49-F238E27FC236}">
              <a16:creationId xmlns:a16="http://schemas.microsoft.com/office/drawing/2014/main" id="{206EE0ED-43E1-468F-B747-853E3E34C788}"/>
            </a:ext>
          </a:extLst>
        </xdr:cNvPr>
        <xdr:cNvPicPr>
          <a:picLocks noChangeAspect="1"/>
        </xdr:cNvPicPr>
      </xdr:nvPicPr>
      <xdr:blipFill rotWithShape="1">
        <a:blip xmlns:r="http://schemas.openxmlformats.org/officeDocument/2006/relationships" r:embed="rId1"/>
        <a:srcRect l="53624" t="47327" b="-1"/>
        <a:stretch/>
      </xdr:blipFill>
      <xdr:spPr>
        <a:xfrm>
          <a:off x="10568782" y="5427662"/>
          <a:ext cx="15482095" cy="0"/>
        </a:xfrm>
        <a:prstGeom prst="rect">
          <a:avLst/>
        </a:prstGeom>
        <a:ln w="9525">
          <a:solidFill>
            <a:sysClr val="windowText" lastClr="000000"/>
          </a:solidFill>
        </a:ln>
      </xdr:spPr>
    </xdr:pic>
    <xdr:clientData/>
  </xdr:twoCellAnchor>
  <xdr:twoCellAnchor>
    <xdr:from>
      <xdr:col>23</xdr:col>
      <xdr:colOff>69744</xdr:colOff>
      <xdr:row>28</xdr:row>
      <xdr:rowOff>3814669</xdr:rowOff>
    </xdr:from>
    <xdr:to>
      <xdr:col>24</xdr:col>
      <xdr:colOff>253541</xdr:colOff>
      <xdr:row>28</xdr:row>
      <xdr:rowOff>3822592</xdr:rowOff>
    </xdr:to>
    <xdr:cxnSp macro="">
      <xdr:nvCxnSpPr>
        <xdr:cNvPr id="5" name="直線コネクタ 4">
          <a:extLst>
            <a:ext uri="{FF2B5EF4-FFF2-40B4-BE49-F238E27FC236}">
              <a16:creationId xmlns:a16="http://schemas.microsoft.com/office/drawing/2014/main" id="{7F6A6804-946C-4E93-8C2A-B7D024C4B12F}"/>
            </a:ext>
          </a:extLst>
        </xdr:cNvPr>
        <xdr:cNvCxnSpPr/>
      </xdr:nvCxnSpPr>
      <xdr:spPr>
        <a:xfrm flipV="1">
          <a:off x="23839382" y="5429156"/>
          <a:ext cx="1217259"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222157</xdr:colOff>
      <xdr:row>28</xdr:row>
      <xdr:rowOff>3957763</xdr:rowOff>
    </xdr:from>
    <xdr:to>
      <xdr:col>19</xdr:col>
      <xdr:colOff>240267</xdr:colOff>
      <xdr:row>28</xdr:row>
      <xdr:rowOff>3973695</xdr:rowOff>
    </xdr:to>
    <xdr:cxnSp macro="">
      <xdr:nvCxnSpPr>
        <xdr:cNvPr id="6" name="直線コネクタ 5">
          <a:extLst>
            <a:ext uri="{FF2B5EF4-FFF2-40B4-BE49-F238E27FC236}">
              <a16:creationId xmlns:a16="http://schemas.microsoft.com/office/drawing/2014/main" id="{6DAC454F-13CF-4C1F-9E6A-A866B49E611A}"/>
            </a:ext>
          </a:extLst>
        </xdr:cNvPr>
        <xdr:cNvCxnSpPr/>
      </xdr:nvCxnSpPr>
      <xdr:spPr>
        <a:xfrm flipV="1">
          <a:off x="11590245" y="5429375"/>
          <a:ext cx="8285810" cy="1645"/>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51594</xdr:colOff>
      <xdr:row>28</xdr:row>
      <xdr:rowOff>3366336</xdr:rowOff>
    </xdr:from>
    <xdr:to>
      <xdr:col>25</xdr:col>
      <xdr:colOff>118342</xdr:colOff>
      <xdr:row>28</xdr:row>
      <xdr:rowOff>4120969</xdr:rowOff>
    </xdr:to>
    <xdr:sp macro="" textlink="">
      <xdr:nvSpPr>
        <xdr:cNvPr id="7" name="四角形: 角を丸くする 6">
          <a:extLst>
            <a:ext uri="{FF2B5EF4-FFF2-40B4-BE49-F238E27FC236}">
              <a16:creationId xmlns:a16="http://schemas.microsoft.com/office/drawing/2014/main" id="{7DDC8546-A9D1-4D7A-9B80-4D9F080A1C3F}"/>
            </a:ext>
          </a:extLst>
        </xdr:cNvPr>
        <xdr:cNvSpPr/>
      </xdr:nvSpPr>
      <xdr:spPr>
        <a:xfrm>
          <a:off x="11419682" y="5428498"/>
          <a:ext cx="14535223" cy="2158"/>
        </a:xfrm>
        <a:prstGeom prst="roundRect">
          <a:avLst/>
        </a:prstGeom>
        <a:noFill/>
        <a:ln w="19050">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11</xdr:col>
      <xdr:colOff>47624</xdr:colOff>
      <xdr:row>28</xdr:row>
      <xdr:rowOff>2074728</xdr:rowOff>
    </xdr:from>
    <xdr:to>
      <xdr:col>25</xdr:col>
      <xdr:colOff>147977</xdr:colOff>
      <xdr:row>28</xdr:row>
      <xdr:rowOff>2958639</xdr:rowOff>
    </xdr:to>
    <xdr:sp macro="" textlink="">
      <xdr:nvSpPr>
        <xdr:cNvPr id="8" name="四角形: 角を丸くする 7">
          <a:extLst>
            <a:ext uri="{FF2B5EF4-FFF2-40B4-BE49-F238E27FC236}">
              <a16:creationId xmlns:a16="http://schemas.microsoft.com/office/drawing/2014/main" id="{F693B831-3648-4A4D-94DB-447FB38096FA}"/>
            </a:ext>
          </a:extLst>
        </xdr:cNvPr>
        <xdr:cNvSpPr/>
      </xdr:nvSpPr>
      <xdr:spPr>
        <a:xfrm>
          <a:off x="11415712" y="5427528"/>
          <a:ext cx="14568828" cy="2848"/>
        </a:xfrm>
        <a:prstGeom prst="roundRect">
          <a:avLst/>
        </a:prstGeom>
        <a:noFill/>
        <a:ln w="19050">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14</xdr:col>
      <xdr:colOff>23812</xdr:colOff>
      <xdr:row>28</xdr:row>
      <xdr:rowOff>742950</xdr:rowOff>
    </xdr:from>
    <xdr:to>
      <xdr:col>14</xdr:col>
      <xdr:colOff>257821</xdr:colOff>
      <xdr:row>28</xdr:row>
      <xdr:rowOff>2093986</xdr:rowOff>
    </xdr:to>
    <xdr:cxnSp macro="">
      <xdr:nvCxnSpPr>
        <xdr:cNvPr id="9" name="直線矢印コネクタ 8">
          <a:extLst>
            <a:ext uri="{FF2B5EF4-FFF2-40B4-BE49-F238E27FC236}">
              <a16:creationId xmlns:a16="http://schemas.microsoft.com/office/drawing/2014/main" id="{5E840329-F969-4ACF-B756-83C876A4C120}"/>
            </a:ext>
          </a:extLst>
        </xdr:cNvPr>
        <xdr:cNvCxnSpPr/>
      </xdr:nvCxnSpPr>
      <xdr:spPr>
        <a:xfrm>
          <a:off x="3676650" y="12777788"/>
          <a:ext cx="234009" cy="1351036"/>
        </a:xfrm>
        <a:prstGeom prst="straightConnector1">
          <a:avLst/>
        </a:prstGeom>
        <a:ln w="19050">
          <a:solidFill>
            <a:srgbClr val="FF0000"/>
          </a:solidFill>
          <a:headEnd type="none" w="med" len="med"/>
          <a:tailEnd type="arrow"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182563</xdr:colOff>
      <xdr:row>28</xdr:row>
      <xdr:rowOff>3647280</xdr:rowOff>
    </xdr:from>
    <xdr:to>
      <xdr:col>24</xdr:col>
      <xdr:colOff>43656</xdr:colOff>
      <xdr:row>28</xdr:row>
      <xdr:rowOff>3664771</xdr:rowOff>
    </xdr:to>
    <xdr:cxnSp macro="">
      <xdr:nvCxnSpPr>
        <xdr:cNvPr id="10" name="直線コネクタ 9">
          <a:extLst>
            <a:ext uri="{FF2B5EF4-FFF2-40B4-BE49-F238E27FC236}">
              <a16:creationId xmlns:a16="http://schemas.microsoft.com/office/drawing/2014/main" id="{5D171504-FDD9-4C53-BD8F-A929080561A0}"/>
            </a:ext>
          </a:extLst>
        </xdr:cNvPr>
        <xdr:cNvCxnSpPr/>
      </xdr:nvCxnSpPr>
      <xdr:spPr>
        <a:xfrm flipV="1">
          <a:off x="11550651" y="5428455"/>
          <a:ext cx="13296105"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120651</xdr:colOff>
      <xdr:row>28</xdr:row>
      <xdr:rowOff>3527453</xdr:rowOff>
    </xdr:from>
    <xdr:to>
      <xdr:col>24</xdr:col>
      <xdr:colOff>202406</xdr:colOff>
      <xdr:row>28</xdr:row>
      <xdr:rowOff>3528219</xdr:rowOff>
    </xdr:to>
    <xdr:cxnSp macro="">
      <xdr:nvCxnSpPr>
        <xdr:cNvPr id="11" name="直線コネクタ 10">
          <a:extLst>
            <a:ext uri="{FF2B5EF4-FFF2-40B4-BE49-F238E27FC236}">
              <a16:creationId xmlns:a16="http://schemas.microsoft.com/office/drawing/2014/main" id="{6482268A-5289-414C-A0C0-81EA4B44D832}"/>
            </a:ext>
          </a:extLst>
        </xdr:cNvPr>
        <xdr:cNvCxnSpPr/>
      </xdr:nvCxnSpPr>
      <xdr:spPr>
        <a:xfrm>
          <a:off x="22856826" y="5427690"/>
          <a:ext cx="2148680" cy="766"/>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55109</xdr:colOff>
      <xdr:row>28</xdr:row>
      <xdr:rowOff>2884489</xdr:rowOff>
    </xdr:from>
    <xdr:to>
      <xdr:col>11</xdr:col>
      <xdr:colOff>22222</xdr:colOff>
      <xdr:row>28</xdr:row>
      <xdr:rowOff>3404395</xdr:rowOff>
    </xdr:to>
    <xdr:sp macro="" textlink="">
      <xdr:nvSpPr>
        <xdr:cNvPr id="12" name="四角形: 角を丸くする 11">
          <a:extLst>
            <a:ext uri="{FF2B5EF4-FFF2-40B4-BE49-F238E27FC236}">
              <a16:creationId xmlns:a16="http://schemas.microsoft.com/office/drawing/2014/main" id="{E41C3D1A-1CA8-42AF-A689-82D4FC143F90}"/>
            </a:ext>
          </a:extLst>
        </xdr:cNvPr>
        <xdr:cNvSpPr/>
      </xdr:nvSpPr>
      <xdr:spPr>
        <a:xfrm>
          <a:off x="721859" y="14919327"/>
          <a:ext cx="2138813" cy="519906"/>
        </a:xfrm>
        <a:prstGeom prst="roundRect">
          <a:avLst/>
        </a:prstGeom>
        <a:ln w="19050">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r>
            <a:rPr kumimoji="1" lang="ja-JP" altLang="en-US" sz="1100" b="0">
              <a:latin typeface="+mj-lt"/>
            </a:rPr>
            <a:t>学習の意義を見いだし、主体的に課題を考察している。</a:t>
          </a:r>
        </a:p>
      </xdr:txBody>
    </xdr:sp>
    <xdr:clientData/>
  </xdr:twoCellAnchor>
  <xdr:twoCellAnchor>
    <xdr:from>
      <xdr:col>8</xdr:col>
      <xdr:colOff>240506</xdr:colOff>
      <xdr:row>28</xdr:row>
      <xdr:rowOff>3391693</xdr:rowOff>
    </xdr:from>
    <xdr:to>
      <xdr:col>11</xdr:col>
      <xdr:colOff>166688</xdr:colOff>
      <xdr:row>28</xdr:row>
      <xdr:rowOff>3657600</xdr:rowOff>
    </xdr:to>
    <xdr:cxnSp macro="">
      <xdr:nvCxnSpPr>
        <xdr:cNvPr id="13" name="直線コネクタ 12">
          <a:extLst>
            <a:ext uri="{FF2B5EF4-FFF2-40B4-BE49-F238E27FC236}">
              <a16:creationId xmlns:a16="http://schemas.microsoft.com/office/drawing/2014/main" id="{62815222-5A11-4D2A-AC81-2A34390DFE66}"/>
            </a:ext>
          </a:extLst>
        </xdr:cNvPr>
        <xdr:cNvCxnSpPr/>
      </xdr:nvCxnSpPr>
      <xdr:spPr>
        <a:xfrm>
          <a:off x="2264569" y="15426531"/>
          <a:ext cx="740569" cy="265907"/>
        </a:xfrm>
        <a:prstGeom prst="line">
          <a:avLst/>
        </a:prstGeom>
        <a:ln w="19050">
          <a:solidFill>
            <a:srgbClr val="FF0000"/>
          </a:solidFill>
          <a:headEnd type="none" w="med" len="med"/>
          <a:tailEnd type="arrow"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178592</xdr:colOff>
      <xdr:row>28</xdr:row>
      <xdr:rowOff>3995737</xdr:rowOff>
    </xdr:from>
    <xdr:to>
      <xdr:col>13</xdr:col>
      <xdr:colOff>257175</xdr:colOff>
      <xdr:row>28</xdr:row>
      <xdr:rowOff>4349750</xdr:rowOff>
    </xdr:to>
    <xdr:cxnSp macro="">
      <xdr:nvCxnSpPr>
        <xdr:cNvPr id="14" name="直線コネクタ 13">
          <a:extLst>
            <a:ext uri="{FF2B5EF4-FFF2-40B4-BE49-F238E27FC236}">
              <a16:creationId xmlns:a16="http://schemas.microsoft.com/office/drawing/2014/main" id="{1945FA35-D185-4BBA-9550-BAE095A3BEDE}"/>
            </a:ext>
          </a:extLst>
        </xdr:cNvPr>
        <xdr:cNvCxnSpPr/>
      </xdr:nvCxnSpPr>
      <xdr:spPr>
        <a:xfrm flipV="1">
          <a:off x="2745580" y="16030575"/>
          <a:ext cx="892970" cy="354013"/>
        </a:xfrm>
        <a:prstGeom prst="line">
          <a:avLst/>
        </a:prstGeom>
        <a:ln w="19050">
          <a:solidFill>
            <a:srgbClr val="FF0000"/>
          </a:solidFill>
          <a:headEnd type="none" w="med" len="med"/>
          <a:tailEnd type="arrow"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182563</xdr:colOff>
      <xdr:row>28</xdr:row>
      <xdr:rowOff>1034142</xdr:rowOff>
    </xdr:from>
    <xdr:to>
      <xdr:col>20</xdr:col>
      <xdr:colOff>231321</xdr:colOff>
      <xdr:row>28</xdr:row>
      <xdr:rowOff>1639660</xdr:rowOff>
    </xdr:to>
    <xdr:sp macro="" textlink="">
      <xdr:nvSpPr>
        <xdr:cNvPr id="15" name="四角形: 角を丸くする 14">
          <a:extLst>
            <a:ext uri="{FF2B5EF4-FFF2-40B4-BE49-F238E27FC236}">
              <a16:creationId xmlns:a16="http://schemas.microsoft.com/office/drawing/2014/main" id="{07EEB2DE-9A24-48FA-8EFF-D303E9DB6A80}"/>
            </a:ext>
          </a:extLst>
        </xdr:cNvPr>
        <xdr:cNvSpPr/>
      </xdr:nvSpPr>
      <xdr:spPr>
        <a:xfrm>
          <a:off x="12584113" y="5429929"/>
          <a:ext cx="8316458" cy="681"/>
        </a:xfrm>
        <a:prstGeom prst="roundRect">
          <a:avLst/>
        </a:prstGeom>
        <a:solidFill>
          <a:schemeClr val="bg1"/>
        </a:solidFill>
        <a:ln w="19050">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ctr"/>
        <a:lstStyle/>
        <a:p>
          <a:pPr algn="l"/>
          <a:r>
            <a:rPr kumimoji="1" lang="ja-JP" altLang="en-US" sz="1100" b="0"/>
            <a:t>新たな気付きが表現できていて、思考の広がり見られる。</a:t>
          </a:r>
        </a:p>
      </xdr:txBody>
    </xdr:sp>
    <xdr:clientData/>
  </xdr:twoCellAnchor>
  <xdr:twoCellAnchor>
    <xdr:from>
      <xdr:col>3</xdr:col>
      <xdr:colOff>66675</xdr:colOff>
      <xdr:row>28</xdr:row>
      <xdr:rowOff>4027487</xdr:rowOff>
    </xdr:from>
    <xdr:to>
      <xdr:col>11</xdr:col>
      <xdr:colOff>34924</xdr:colOff>
      <xdr:row>28</xdr:row>
      <xdr:rowOff>4563835</xdr:rowOff>
    </xdr:to>
    <xdr:sp macro="" textlink="">
      <xdr:nvSpPr>
        <xdr:cNvPr id="16" name="四角形: 角を丸くする 15">
          <a:extLst>
            <a:ext uri="{FF2B5EF4-FFF2-40B4-BE49-F238E27FC236}">
              <a16:creationId xmlns:a16="http://schemas.microsoft.com/office/drawing/2014/main" id="{F6D27537-702A-48B3-A021-0B4ADF36D0AC}"/>
            </a:ext>
          </a:extLst>
        </xdr:cNvPr>
        <xdr:cNvSpPr/>
      </xdr:nvSpPr>
      <xdr:spPr>
        <a:xfrm>
          <a:off x="733425" y="16062325"/>
          <a:ext cx="2139949" cy="536348"/>
        </a:xfrm>
        <a:prstGeom prst="roundRect">
          <a:avLst/>
        </a:prstGeom>
        <a:ln w="19050">
          <a:solidFill>
            <a:srgbClr val="FF0000"/>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r>
            <a:rPr kumimoji="1" lang="ja-JP" altLang="en-US" sz="1100" b="0">
              <a:latin typeface="+mj-lt"/>
            </a:rPr>
            <a:t>現代の諸課題を追究する視点が表現されている。</a:t>
          </a:r>
        </a:p>
      </xdr:txBody>
    </xdr:sp>
    <xdr:clientData/>
  </xdr:twoCellAnchor>
  <xdr:twoCellAnchor>
    <xdr:from>
      <xdr:col>20</xdr:col>
      <xdr:colOff>210910</xdr:colOff>
      <xdr:row>28</xdr:row>
      <xdr:rowOff>176894</xdr:rowOff>
    </xdr:from>
    <xdr:to>
      <xdr:col>24</xdr:col>
      <xdr:colOff>210910</xdr:colOff>
      <xdr:row>28</xdr:row>
      <xdr:rowOff>557892</xdr:rowOff>
    </xdr:to>
    <xdr:sp macro="" textlink="">
      <xdr:nvSpPr>
        <xdr:cNvPr id="17" name="四角形: 角を丸くする 16">
          <a:extLst>
            <a:ext uri="{FF2B5EF4-FFF2-40B4-BE49-F238E27FC236}">
              <a16:creationId xmlns:a16="http://schemas.microsoft.com/office/drawing/2014/main" id="{B9EB1E5B-6C73-4ACF-8C3F-D03A31672D83}"/>
            </a:ext>
          </a:extLst>
        </xdr:cNvPr>
        <xdr:cNvSpPr/>
      </xdr:nvSpPr>
      <xdr:spPr>
        <a:xfrm>
          <a:off x="20880160" y="5425169"/>
          <a:ext cx="4133850" cy="4760"/>
        </a:xfrm>
        <a:prstGeom prst="roundRect">
          <a:avLst/>
        </a:prstGeom>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400" b="1">
              <a:latin typeface="+mj-lt"/>
            </a:rPr>
            <a:t>A</a:t>
          </a:r>
          <a:r>
            <a:rPr kumimoji="1" lang="ja-JP" altLang="en-US" sz="1400" b="1">
              <a:latin typeface="+mj-lt"/>
            </a:rPr>
            <a:t>評価の例</a:t>
          </a:r>
        </a:p>
      </xdr:txBody>
    </xdr:sp>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Z741"/>
  <sheetViews>
    <sheetView showGridLines="0" tabSelected="1" view="pageLayout" zoomScaleNormal="100" zoomScaleSheetLayoutView="100" workbookViewId="0">
      <selection activeCell="B2" sqref="B2:M3"/>
    </sheetView>
  </sheetViews>
  <sheetFormatPr defaultColWidth="14.44140625" defaultRowHeight="15" customHeight="1" x14ac:dyDescent="0.3"/>
  <cols>
    <col min="1" max="1" width="3.109375" customWidth="1"/>
    <col min="2" max="2" width="2.6640625" customWidth="1"/>
    <col min="3" max="26" width="4.109375" customWidth="1"/>
  </cols>
  <sheetData>
    <row r="1" spans="1:26" ht="16.5" customHeight="1" x14ac:dyDescent="0.3">
      <c r="A1" s="1"/>
      <c r="B1" s="1"/>
      <c r="C1" s="1"/>
      <c r="D1" s="1"/>
      <c r="E1" s="1"/>
      <c r="F1" s="1"/>
      <c r="G1" s="1"/>
      <c r="H1" s="1"/>
      <c r="I1" s="1"/>
      <c r="J1" s="1"/>
      <c r="K1" s="1"/>
      <c r="L1" s="1"/>
      <c r="M1" s="1"/>
      <c r="N1" s="1"/>
      <c r="O1" s="1"/>
      <c r="P1" s="1"/>
      <c r="Q1" s="1"/>
      <c r="R1" s="1"/>
      <c r="S1" s="1"/>
      <c r="T1" s="1"/>
      <c r="U1" s="1"/>
      <c r="V1" s="1"/>
      <c r="W1" s="1"/>
      <c r="X1" s="1"/>
      <c r="Y1" s="1"/>
      <c r="Z1" s="1"/>
    </row>
    <row r="2" spans="1:26" ht="20.25" customHeight="1" x14ac:dyDescent="0.3">
      <c r="A2" s="1"/>
      <c r="B2" s="46" t="s">
        <v>0</v>
      </c>
      <c r="C2" s="45"/>
      <c r="D2" s="45"/>
      <c r="E2" s="45"/>
      <c r="F2" s="45"/>
      <c r="G2" s="45"/>
      <c r="H2" s="45"/>
      <c r="I2" s="45"/>
      <c r="J2" s="45"/>
      <c r="K2" s="45"/>
      <c r="L2" s="45"/>
      <c r="M2" s="45"/>
      <c r="N2" s="1"/>
      <c r="O2" s="1"/>
      <c r="P2" s="37" t="s">
        <v>1</v>
      </c>
      <c r="Q2" s="38"/>
      <c r="R2" s="39"/>
      <c r="S2" s="47"/>
      <c r="T2" s="38"/>
      <c r="U2" s="38"/>
      <c r="V2" s="38"/>
      <c r="W2" s="38"/>
      <c r="X2" s="38"/>
      <c r="Y2" s="38"/>
      <c r="Z2" s="39"/>
    </row>
    <row r="3" spans="1:26" ht="20.25" customHeight="1" x14ac:dyDescent="0.3">
      <c r="A3" s="1"/>
      <c r="B3" s="45"/>
      <c r="C3" s="45"/>
      <c r="D3" s="45"/>
      <c r="E3" s="45"/>
      <c r="F3" s="45"/>
      <c r="G3" s="45"/>
      <c r="H3" s="45"/>
      <c r="I3" s="45"/>
      <c r="J3" s="45"/>
      <c r="K3" s="45"/>
      <c r="L3" s="45"/>
      <c r="M3" s="45"/>
      <c r="N3" s="1"/>
      <c r="O3" s="1"/>
      <c r="P3" s="37" t="s">
        <v>2</v>
      </c>
      <c r="Q3" s="38"/>
      <c r="R3" s="39"/>
      <c r="S3" s="47"/>
      <c r="T3" s="38"/>
      <c r="U3" s="38"/>
      <c r="V3" s="38"/>
      <c r="W3" s="38"/>
      <c r="X3" s="38"/>
      <c r="Y3" s="38"/>
      <c r="Z3" s="39"/>
    </row>
    <row r="4" spans="1:26" ht="16.5" customHeight="1" x14ac:dyDescent="0.3">
      <c r="A4" s="1"/>
      <c r="B4" s="1" t="s">
        <v>3</v>
      </c>
      <c r="C4" s="1"/>
      <c r="D4" s="1"/>
      <c r="E4" s="1"/>
      <c r="F4" s="1"/>
      <c r="G4" s="1"/>
      <c r="H4" s="1"/>
      <c r="I4" s="1"/>
      <c r="J4" s="1"/>
      <c r="K4" s="1"/>
      <c r="L4" s="1"/>
      <c r="M4" s="1"/>
      <c r="N4" s="1"/>
      <c r="O4" s="1"/>
      <c r="P4" s="1"/>
      <c r="Q4" s="1"/>
      <c r="R4" s="1"/>
      <c r="S4" s="1"/>
      <c r="T4" s="1"/>
      <c r="U4" s="1"/>
      <c r="V4" s="1"/>
      <c r="W4" s="1"/>
      <c r="X4" s="1"/>
      <c r="Y4" s="1"/>
      <c r="Z4" s="1"/>
    </row>
    <row r="5" spans="1:26" ht="24" customHeight="1" x14ac:dyDescent="0.3">
      <c r="A5" s="1"/>
      <c r="B5" s="1"/>
      <c r="C5" s="37" t="s">
        <v>4</v>
      </c>
      <c r="D5" s="38"/>
      <c r="E5" s="38"/>
      <c r="F5" s="38"/>
      <c r="G5" s="39"/>
      <c r="H5" s="43"/>
      <c r="I5" s="35"/>
      <c r="J5" s="35"/>
      <c r="K5" s="35"/>
      <c r="L5" s="35"/>
      <c r="M5" s="35"/>
      <c r="N5" s="35"/>
      <c r="O5" s="35"/>
      <c r="P5" s="35"/>
      <c r="Q5" s="35"/>
      <c r="R5" s="35"/>
      <c r="S5" s="35"/>
      <c r="T5" s="35"/>
      <c r="U5" s="35"/>
      <c r="V5" s="35"/>
      <c r="W5" s="35"/>
      <c r="X5" s="35"/>
      <c r="Y5" s="35"/>
      <c r="Z5" s="36"/>
    </row>
    <row r="6" spans="1:26" ht="24" customHeight="1" x14ac:dyDescent="0.3">
      <c r="A6" s="1"/>
      <c r="B6" s="1"/>
      <c r="C6" s="40" t="s">
        <v>5</v>
      </c>
      <c r="D6" s="38"/>
      <c r="E6" s="38"/>
      <c r="F6" s="38"/>
      <c r="G6" s="39"/>
      <c r="H6" s="43"/>
      <c r="I6" s="35"/>
      <c r="J6" s="35"/>
      <c r="K6" s="35"/>
      <c r="L6" s="35"/>
      <c r="M6" s="35"/>
      <c r="N6" s="35"/>
      <c r="O6" s="35"/>
      <c r="P6" s="35"/>
      <c r="Q6" s="35"/>
      <c r="R6" s="35"/>
      <c r="S6" s="35"/>
      <c r="T6" s="35"/>
      <c r="U6" s="35"/>
      <c r="V6" s="35"/>
      <c r="W6" s="35"/>
      <c r="X6" s="35"/>
      <c r="Y6" s="35"/>
      <c r="Z6" s="36"/>
    </row>
    <row r="7" spans="1:26" ht="52.95" customHeight="1" x14ac:dyDescent="0.3">
      <c r="A7" s="1"/>
      <c r="B7" s="1"/>
      <c r="C7" s="40" t="s">
        <v>6</v>
      </c>
      <c r="D7" s="38"/>
      <c r="E7" s="38"/>
      <c r="F7" s="38"/>
      <c r="G7" s="39"/>
      <c r="H7" s="34"/>
      <c r="I7" s="35"/>
      <c r="J7" s="35"/>
      <c r="K7" s="35"/>
      <c r="L7" s="35"/>
      <c r="M7" s="35"/>
      <c r="N7" s="35"/>
      <c r="O7" s="35"/>
      <c r="P7" s="35"/>
      <c r="Q7" s="35"/>
      <c r="R7" s="35"/>
      <c r="S7" s="35"/>
      <c r="T7" s="35"/>
      <c r="U7" s="35"/>
      <c r="V7" s="35"/>
      <c r="W7" s="35"/>
      <c r="X7" s="35"/>
      <c r="Y7" s="35"/>
      <c r="Z7" s="36"/>
    </row>
    <row r="8" spans="1:26" ht="1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6.5" customHeight="1" x14ac:dyDescent="0.3">
      <c r="A9" s="1"/>
      <c r="B9" s="1" t="s">
        <v>7</v>
      </c>
      <c r="C9" s="1"/>
      <c r="D9" s="1"/>
      <c r="E9" s="1"/>
      <c r="F9" s="1"/>
      <c r="G9" s="1"/>
      <c r="H9" s="1"/>
      <c r="I9" s="1"/>
      <c r="J9" s="1"/>
      <c r="K9" s="1"/>
      <c r="L9" s="1"/>
      <c r="M9" s="1"/>
      <c r="N9" s="1"/>
      <c r="O9" s="1"/>
      <c r="P9" s="1"/>
      <c r="Q9" s="1"/>
      <c r="R9" s="1"/>
      <c r="S9" s="1"/>
      <c r="T9" s="1"/>
      <c r="U9" s="1"/>
      <c r="V9" s="1"/>
      <c r="W9" s="1"/>
      <c r="X9" s="1"/>
      <c r="Y9" s="1"/>
      <c r="Z9" s="1"/>
    </row>
    <row r="10" spans="1:26" ht="52.5" customHeight="1" x14ac:dyDescent="0.3">
      <c r="A10" s="1"/>
      <c r="B10" s="1"/>
      <c r="C10" s="40" t="s">
        <v>8</v>
      </c>
      <c r="D10" s="38"/>
      <c r="E10" s="38"/>
      <c r="F10" s="38"/>
      <c r="G10" s="39"/>
      <c r="H10" s="34"/>
      <c r="I10" s="35"/>
      <c r="J10" s="35"/>
      <c r="K10" s="35"/>
      <c r="L10" s="35"/>
      <c r="M10" s="35"/>
      <c r="N10" s="35"/>
      <c r="O10" s="35"/>
      <c r="P10" s="35"/>
      <c r="Q10" s="35"/>
      <c r="R10" s="35"/>
      <c r="S10" s="35"/>
      <c r="T10" s="35"/>
      <c r="U10" s="35"/>
      <c r="V10" s="35"/>
      <c r="W10" s="35"/>
      <c r="X10" s="35"/>
      <c r="Y10" s="35"/>
      <c r="Z10" s="36"/>
    </row>
    <row r="11" spans="1:26" ht="52.5" customHeight="1" x14ac:dyDescent="0.3">
      <c r="A11" s="1"/>
      <c r="B11" s="1"/>
      <c r="C11" s="37" t="s">
        <v>9</v>
      </c>
      <c r="D11" s="38"/>
      <c r="E11" s="38"/>
      <c r="F11" s="38"/>
      <c r="G11" s="39"/>
      <c r="H11" s="34"/>
      <c r="I11" s="35"/>
      <c r="J11" s="35"/>
      <c r="K11" s="35"/>
      <c r="L11" s="35"/>
      <c r="M11" s="35"/>
      <c r="N11" s="35"/>
      <c r="O11" s="35"/>
      <c r="P11" s="35"/>
      <c r="Q11" s="35"/>
      <c r="R11" s="35"/>
      <c r="S11" s="35"/>
      <c r="T11" s="35"/>
      <c r="U11" s="35"/>
      <c r="V11" s="35"/>
      <c r="W11" s="35"/>
      <c r="X11" s="35"/>
      <c r="Y11" s="35"/>
      <c r="Z11" s="36"/>
    </row>
    <row r="12" spans="1:26" ht="52.5" customHeight="1" x14ac:dyDescent="0.3">
      <c r="A12" s="1"/>
      <c r="B12" s="1"/>
      <c r="C12" s="40" t="s">
        <v>104</v>
      </c>
      <c r="D12" s="38"/>
      <c r="E12" s="38"/>
      <c r="F12" s="38"/>
      <c r="G12" s="39"/>
      <c r="H12" s="34"/>
      <c r="I12" s="35"/>
      <c r="J12" s="35"/>
      <c r="K12" s="35"/>
      <c r="L12" s="35"/>
      <c r="M12" s="35"/>
      <c r="N12" s="35"/>
      <c r="O12" s="35"/>
      <c r="P12" s="35"/>
      <c r="Q12" s="35"/>
      <c r="R12" s="35"/>
      <c r="S12" s="35"/>
      <c r="T12" s="35"/>
      <c r="U12" s="35"/>
      <c r="V12" s="35"/>
      <c r="W12" s="35"/>
      <c r="X12" s="35"/>
      <c r="Y12" s="35"/>
      <c r="Z12" s="36"/>
    </row>
    <row r="13" spans="1:26" ht="1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6.5" customHeight="1" x14ac:dyDescent="0.35">
      <c r="A14" s="1"/>
      <c r="B14" s="1" t="s">
        <v>11</v>
      </c>
      <c r="C14" s="1"/>
      <c r="D14" s="1"/>
      <c r="E14" s="1"/>
      <c r="F14" s="1"/>
      <c r="G14" s="1"/>
      <c r="H14" s="1"/>
      <c r="I14" s="16" t="s">
        <v>12</v>
      </c>
      <c r="J14" s="44" t="s">
        <v>89</v>
      </c>
      <c r="K14" s="45"/>
      <c r="L14" s="45"/>
      <c r="M14" s="45"/>
      <c r="N14" s="45"/>
      <c r="O14" s="45"/>
      <c r="P14" s="45"/>
      <c r="Q14" s="45"/>
      <c r="R14" s="45"/>
      <c r="S14" s="45"/>
      <c r="T14" s="45"/>
      <c r="U14" s="45"/>
      <c r="V14" s="45"/>
      <c r="W14" s="45"/>
      <c r="X14" s="45"/>
      <c r="Y14" s="45"/>
      <c r="Z14" s="45"/>
    </row>
    <row r="15" spans="1:26" ht="16.5" customHeight="1" x14ac:dyDescent="0.3">
      <c r="A15" s="1"/>
      <c r="B15" s="1"/>
      <c r="E15" s="1"/>
      <c r="F15" s="1"/>
      <c r="G15" s="1"/>
      <c r="H15" s="1"/>
      <c r="J15" s="29"/>
      <c r="K15" s="29"/>
      <c r="L15" s="29"/>
      <c r="M15" s="29"/>
      <c r="N15" s="29"/>
      <c r="O15" s="29"/>
      <c r="P15" s="29"/>
      <c r="Q15" s="29"/>
      <c r="R15" s="29"/>
      <c r="S15" s="29"/>
      <c r="T15" s="29"/>
      <c r="U15" s="29"/>
      <c r="V15" s="29"/>
      <c r="W15" s="29"/>
      <c r="X15" s="29"/>
      <c r="Y15" s="29"/>
      <c r="Z15" s="29"/>
    </row>
    <row r="16" spans="1:26" ht="16.5" customHeight="1" x14ac:dyDescent="0.3">
      <c r="A16" s="1"/>
      <c r="B16" s="1"/>
      <c r="C16" s="23" t="s">
        <v>13</v>
      </c>
      <c r="D16" s="23" t="s">
        <v>14</v>
      </c>
      <c r="E16" s="25" t="s">
        <v>15</v>
      </c>
      <c r="F16" s="26"/>
      <c r="G16" s="26"/>
      <c r="H16" s="26"/>
      <c r="I16" s="26"/>
      <c r="J16" s="26"/>
      <c r="K16" s="27"/>
      <c r="L16" s="37" t="s">
        <v>16</v>
      </c>
      <c r="M16" s="38"/>
      <c r="N16" s="39"/>
      <c r="O16" s="41" t="s">
        <v>17</v>
      </c>
      <c r="P16" s="26"/>
      <c r="Q16" s="27"/>
      <c r="R16" s="42" t="s">
        <v>18</v>
      </c>
      <c r="S16" s="26"/>
      <c r="T16" s="26"/>
      <c r="U16" s="26"/>
      <c r="V16" s="26"/>
      <c r="W16" s="26"/>
      <c r="X16" s="26"/>
      <c r="Y16" s="26"/>
      <c r="Z16" s="27"/>
    </row>
    <row r="17" spans="1:26" ht="16.5" customHeight="1" x14ac:dyDescent="0.3">
      <c r="A17" s="1"/>
      <c r="B17" s="1"/>
      <c r="C17" s="24"/>
      <c r="D17" s="24"/>
      <c r="E17" s="28"/>
      <c r="F17" s="29"/>
      <c r="G17" s="29"/>
      <c r="H17" s="29"/>
      <c r="I17" s="29"/>
      <c r="J17" s="29"/>
      <c r="K17" s="30"/>
      <c r="L17" s="2" t="s">
        <v>19</v>
      </c>
      <c r="M17" s="2" t="s">
        <v>20</v>
      </c>
      <c r="N17" s="2" t="s">
        <v>21</v>
      </c>
      <c r="O17" s="28"/>
      <c r="P17" s="29"/>
      <c r="Q17" s="30"/>
      <c r="R17" s="28"/>
      <c r="S17" s="29"/>
      <c r="T17" s="29"/>
      <c r="U17" s="29"/>
      <c r="V17" s="29"/>
      <c r="W17" s="29"/>
      <c r="X17" s="29"/>
      <c r="Y17" s="29"/>
      <c r="Z17" s="30"/>
    </row>
    <row r="18" spans="1:26" ht="72.75" customHeight="1" x14ac:dyDescent="0.3">
      <c r="A18" s="1"/>
      <c r="B18" s="1"/>
      <c r="C18" s="3"/>
      <c r="D18" s="3"/>
      <c r="E18" s="34"/>
      <c r="F18" s="35"/>
      <c r="G18" s="35"/>
      <c r="H18" s="35"/>
      <c r="I18" s="35"/>
      <c r="J18" s="35"/>
      <c r="K18" s="36"/>
      <c r="L18" s="3"/>
      <c r="M18" s="3"/>
      <c r="N18" s="3"/>
      <c r="O18" s="34"/>
      <c r="P18" s="35"/>
      <c r="Q18" s="36"/>
      <c r="R18" s="34"/>
      <c r="S18" s="35"/>
      <c r="T18" s="35"/>
      <c r="U18" s="35"/>
      <c r="V18" s="35"/>
      <c r="W18" s="35"/>
      <c r="X18" s="35"/>
      <c r="Y18" s="35"/>
      <c r="Z18" s="36"/>
    </row>
    <row r="19" spans="1:26" ht="72.75" customHeight="1" x14ac:dyDescent="0.3">
      <c r="A19" s="1"/>
      <c r="B19" s="1"/>
      <c r="C19" s="3"/>
      <c r="D19" s="3"/>
      <c r="E19" s="34"/>
      <c r="F19" s="35"/>
      <c r="G19" s="35"/>
      <c r="H19" s="35"/>
      <c r="I19" s="35"/>
      <c r="J19" s="35"/>
      <c r="K19" s="36"/>
      <c r="L19" s="3"/>
      <c r="M19" s="3"/>
      <c r="N19" s="3"/>
      <c r="O19" s="34"/>
      <c r="P19" s="35"/>
      <c r="Q19" s="36"/>
      <c r="R19" s="34"/>
      <c r="S19" s="35"/>
      <c r="T19" s="35"/>
      <c r="U19" s="35"/>
      <c r="V19" s="35"/>
      <c r="W19" s="35"/>
      <c r="X19" s="35"/>
      <c r="Y19" s="35"/>
      <c r="Z19" s="36"/>
    </row>
    <row r="20" spans="1:26" ht="72.75" customHeight="1" x14ac:dyDescent="0.3">
      <c r="A20" s="1"/>
      <c r="B20" s="1"/>
      <c r="C20" s="3"/>
      <c r="D20" s="3"/>
      <c r="E20" s="34"/>
      <c r="F20" s="35"/>
      <c r="G20" s="35"/>
      <c r="H20" s="35"/>
      <c r="I20" s="35"/>
      <c r="J20" s="35"/>
      <c r="K20" s="36"/>
      <c r="L20" s="3"/>
      <c r="M20" s="3"/>
      <c r="N20" s="3"/>
      <c r="O20" s="34"/>
      <c r="P20" s="35"/>
      <c r="Q20" s="36"/>
      <c r="R20" s="34"/>
      <c r="S20" s="35"/>
      <c r="T20" s="35"/>
      <c r="U20" s="35"/>
      <c r="V20" s="35"/>
      <c r="W20" s="35"/>
      <c r="X20" s="35"/>
      <c r="Y20" s="35"/>
      <c r="Z20" s="36"/>
    </row>
    <row r="21" spans="1:26" ht="78.75" customHeight="1" x14ac:dyDescent="0.3">
      <c r="A21" s="1"/>
      <c r="B21" s="1"/>
      <c r="C21" s="3"/>
      <c r="D21" s="3"/>
      <c r="E21" s="34"/>
      <c r="F21" s="35"/>
      <c r="G21" s="35"/>
      <c r="H21" s="35"/>
      <c r="I21" s="35"/>
      <c r="J21" s="35"/>
      <c r="K21" s="36"/>
      <c r="L21" s="3"/>
      <c r="M21" s="3"/>
      <c r="N21" s="3"/>
      <c r="O21" s="34"/>
      <c r="P21" s="35"/>
      <c r="Q21" s="36"/>
      <c r="R21" s="34"/>
      <c r="S21" s="35"/>
      <c r="T21" s="35"/>
      <c r="U21" s="35"/>
      <c r="V21" s="35"/>
      <c r="W21" s="35"/>
      <c r="X21" s="35"/>
      <c r="Y21" s="35"/>
      <c r="Z21" s="36"/>
    </row>
    <row r="22" spans="1:26" ht="78.75" customHeight="1" x14ac:dyDescent="0.3">
      <c r="A22" s="1"/>
      <c r="B22" s="1"/>
      <c r="C22" s="3"/>
      <c r="D22" s="3"/>
      <c r="E22" s="34"/>
      <c r="F22" s="35"/>
      <c r="G22" s="35"/>
      <c r="H22" s="35"/>
      <c r="I22" s="35"/>
      <c r="J22" s="35"/>
      <c r="K22" s="36"/>
      <c r="L22" s="3"/>
      <c r="M22" s="3"/>
      <c r="N22" s="3"/>
      <c r="O22" s="34"/>
      <c r="P22" s="35"/>
      <c r="Q22" s="36"/>
      <c r="R22" s="34"/>
      <c r="S22" s="35"/>
      <c r="T22" s="35"/>
      <c r="U22" s="35"/>
      <c r="V22" s="35"/>
      <c r="W22" s="35"/>
      <c r="X22" s="35"/>
      <c r="Y22" s="35"/>
      <c r="Z22" s="36"/>
    </row>
    <row r="23" spans="1:26" ht="16.5" customHeight="1" x14ac:dyDescent="0.3">
      <c r="A23" s="1"/>
      <c r="B23" s="1" t="s">
        <v>22</v>
      </c>
      <c r="C23" s="1"/>
      <c r="D23" s="1"/>
      <c r="E23" s="1"/>
      <c r="F23" s="1"/>
      <c r="G23" s="1"/>
      <c r="H23" s="1"/>
      <c r="I23" s="1"/>
      <c r="J23" s="1"/>
      <c r="K23" s="1"/>
      <c r="L23" s="1"/>
      <c r="M23" s="1"/>
      <c r="N23" s="1"/>
      <c r="O23" s="1"/>
      <c r="P23" s="1"/>
      <c r="Q23" s="1"/>
      <c r="R23" s="1"/>
      <c r="S23" s="1"/>
      <c r="T23" s="1"/>
      <c r="U23" s="1"/>
      <c r="V23" s="1"/>
      <c r="W23" s="1"/>
      <c r="X23" s="1"/>
      <c r="Y23" s="1"/>
      <c r="Z23" s="1"/>
    </row>
    <row r="24" spans="1:26" ht="17.25" customHeight="1" x14ac:dyDescent="0.3">
      <c r="A24" s="1"/>
      <c r="B24" s="1"/>
      <c r="C24" s="23" t="s">
        <v>14</v>
      </c>
      <c r="D24" s="25" t="s">
        <v>23</v>
      </c>
      <c r="E24" s="26"/>
      <c r="F24" s="26"/>
      <c r="G24" s="26"/>
      <c r="H24" s="26"/>
      <c r="I24" s="27"/>
      <c r="J24" s="25" t="s">
        <v>24</v>
      </c>
      <c r="K24" s="26"/>
      <c r="L24" s="26"/>
      <c r="M24" s="26"/>
      <c r="N24" s="26"/>
      <c r="O24" s="26"/>
      <c r="P24" s="27"/>
      <c r="Q24" s="31" t="s">
        <v>25</v>
      </c>
      <c r="R24" s="32"/>
      <c r="S24" s="32"/>
      <c r="T24" s="32"/>
      <c r="U24" s="32"/>
      <c r="V24" s="32"/>
      <c r="W24" s="32"/>
      <c r="X24" s="32"/>
      <c r="Y24" s="32"/>
      <c r="Z24" s="33"/>
    </row>
    <row r="25" spans="1:26" ht="16.5" customHeight="1" x14ac:dyDescent="0.3">
      <c r="A25" s="1"/>
      <c r="B25" s="1"/>
      <c r="C25" s="24"/>
      <c r="D25" s="28"/>
      <c r="E25" s="29"/>
      <c r="F25" s="29"/>
      <c r="G25" s="29"/>
      <c r="H25" s="29"/>
      <c r="I25" s="30"/>
      <c r="J25" s="28"/>
      <c r="K25" s="29"/>
      <c r="L25" s="29"/>
      <c r="M25" s="29"/>
      <c r="N25" s="29"/>
      <c r="O25" s="29"/>
      <c r="P25" s="30"/>
      <c r="Q25" s="31" t="s">
        <v>90</v>
      </c>
      <c r="R25" s="32"/>
      <c r="S25" s="32"/>
      <c r="T25" s="32"/>
      <c r="U25" s="33"/>
      <c r="V25" s="31" t="s">
        <v>91</v>
      </c>
      <c r="W25" s="32"/>
      <c r="X25" s="32"/>
      <c r="Y25" s="32"/>
      <c r="Z25" s="33"/>
    </row>
    <row r="26" spans="1:26" ht="39" customHeight="1" x14ac:dyDescent="0.3">
      <c r="A26" s="1"/>
      <c r="B26" s="1"/>
      <c r="C26" s="52" t="str">
        <f>IFERROR(VLOOKUP("〇",C18:D21,2,FALSE),"")</f>
        <v/>
      </c>
      <c r="D26" s="54" t="str">
        <f>IFERROR(VLOOKUP("〇",C18:K21,3,FALSE),"")</f>
        <v/>
      </c>
      <c r="E26" s="26"/>
      <c r="F26" s="26"/>
      <c r="G26" s="26"/>
      <c r="H26" s="26"/>
      <c r="I26" s="27"/>
      <c r="J26" s="37" t="s">
        <v>16</v>
      </c>
      <c r="K26" s="38"/>
      <c r="L26" s="39"/>
      <c r="M26" s="51"/>
      <c r="N26" s="49"/>
      <c r="O26" s="49"/>
      <c r="P26" s="50"/>
      <c r="Q26" s="54"/>
      <c r="R26" s="60"/>
      <c r="S26" s="60"/>
      <c r="T26" s="60"/>
      <c r="U26" s="61"/>
      <c r="V26" s="54" t="str">
        <f>IFERROR(VLOOKUP("〇",C18:Z21,16,FALSE),"")</f>
        <v/>
      </c>
      <c r="W26" s="60"/>
      <c r="X26" s="60"/>
      <c r="Y26" s="60"/>
      <c r="Z26" s="61"/>
    </row>
    <row r="27" spans="1:26" ht="39" customHeight="1" x14ac:dyDescent="0.3">
      <c r="A27" s="1"/>
      <c r="B27" s="1"/>
      <c r="C27" s="53"/>
      <c r="D27" s="55"/>
      <c r="E27" s="45"/>
      <c r="F27" s="45"/>
      <c r="G27" s="45"/>
      <c r="H27" s="45"/>
      <c r="I27" s="56"/>
      <c r="J27" s="37" t="s">
        <v>28</v>
      </c>
      <c r="K27" s="38"/>
      <c r="L27" s="39"/>
      <c r="M27" s="48"/>
      <c r="N27" s="49"/>
      <c r="O27" s="49"/>
      <c r="P27" s="50"/>
      <c r="Q27" s="65"/>
      <c r="R27" s="66"/>
      <c r="S27" s="66"/>
      <c r="T27" s="66"/>
      <c r="U27" s="67"/>
      <c r="V27" s="65"/>
      <c r="W27" s="66"/>
      <c r="X27" s="66"/>
      <c r="Y27" s="66"/>
      <c r="Z27" s="67"/>
    </row>
    <row r="28" spans="1:26" ht="39" customHeight="1" x14ac:dyDescent="0.3">
      <c r="A28" s="1"/>
      <c r="B28" s="1"/>
      <c r="C28" s="53"/>
      <c r="D28" s="28"/>
      <c r="E28" s="29"/>
      <c r="F28" s="29"/>
      <c r="G28" s="29"/>
      <c r="H28" s="29"/>
      <c r="I28" s="30"/>
      <c r="J28" s="37" t="s">
        <v>29</v>
      </c>
      <c r="K28" s="38"/>
      <c r="L28" s="39"/>
      <c r="M28" s="51" t="str">
        <f>IFERROR(VLOOKUP("〇",C18:Q21,13,FALSE),"")</f>
        <v/>
      </c>
      <c r="N28" s="49"/>
      <c r="O28" s="49"/>
      <c r="P28" s="50"/>
      <c r="Q28" s="62"/>
      <c r="R28" s="63"/>
      <c r="S28" s="63"/>
      <c r="T28" s="63"/>
      <c r="U28" s="64"/>
      <c r="V28" s="62"/>
      <c r="W28" s="63"/>
      <c r="X28" s="63"/>
      <c r="Y28" s="63"/>
      <c r="Z28" s="64"/>
    </row>
    <row r="29" spans="1:26" ht="16.5" customHeight="1" x14ac:dyDescent="0.3">
      <c r="A29" s="1"/>
      <c r="B29" s="1"/>
      <c r="C29" s="53"/>
      <c r="D29" s="58" t="s">
        <v>92</v>
      </c>
      <c r="E29" s="38"/>
      <c r="F29" s="38"/>
      <c r="G29" s="38"/>
      <c r="H29" s="38"/>
      <c r="I29" s="38"/>
      <c r="J29" s="38"/>
      <c r="K29" s="38"/>
      <c r="L29" s="38"/>
      <c r="M29" s="38"/>
      <c r="N29" s="38"/>
      <c r="O29" s="38"/>
      <c r="P29" s="38"/>
      <c r="Q29" s="38"/>
      <c r="R29" s="38"/>
      <c r="S29" s="38"/>
      <c r="T29" s="38"/>
      <c r="U29" s="38"/>
      <c r="V29" s="38"/>
      <c r="W29" s="38"/>
      <c r="X29" s="38"/>
      <c r="Y29" s="38"/>
      <c r="Z29" s="39"/>
    </row>
    <row r="30" spans="1:26" ht="255" customHeight="1" x14ac:dyDescent="0.3">
      <c r="A30" s="1"/>
      <c r="B30" s="1"/>
      <c r="C30" s="53"/>
      <c r="D30" s="59"/>
      <c r="E30" s="60"/>
      <c r="F30" s="60"/>
      <c r="G30" s="60"/>
      <c r="H30" s="60"/>
      <c r="I30" s="60"/>
      <c r="J30" s="60"/>
      <c r="K30" s="60"/>
      <c r="L30" s="60"/>
      <c r="M30" s="60"/>
      <c r="N30" s="60"/>
      <c r="O30" s="60"/>
      <c r="P30" s="60"/>
      <c r="Q30" s="60"/>
      <c r="R30" s="60"/>
      <c r="S30" s="60"/>
      <c r="T30" s="60"/>
      <c r="U30" s="60"/>
      <c r="V30" s="60"/>
      <c r="W30" s="60"/>
      <c r="X30" s="60"/>
      <c r="Y30" s="60"/>
      <c r="Z30" s="61"/>
    </row>
    <row r="31" spans="1:26" ht="255" customHeight="1" x14ac:dyDescent="0.3">
      <c r="A31" s="1"/>
      <c r="B31" s="1"/>
      <c r="C31" s="53"/>
      <c r="D31" s="62"/>
      <c r="E31" s="63"/>
      <c r="F31" s="63"/>
      <c r="G31" s="63"/>
      <c r="H31" s="63"/>
      <c r="I31" s="63"/>
      <c r="J31" s="63"/>
      <c r="K31" s="63"/>
      <c r="L31" s="63"/>
      <c r="M31" s="63"/>
      <c r="N31" s="63"/>
      <c r="O31" s="63"/>
      <c r="P31" s="63"/>
      <c r="Q31" s="63"/>
      <c r="R31" s="63"/>
      <c r="S31" s="63"/>
      <c r="T31" s="63"/>
      <c r="U31" s="63"/>
      <c r="V31" s="63"/>
      <c r="W31" s="63"/>
      <c r="X31" s="63"/>
      <c r="Y31" s="63"/>
      <c r="Z31" s="64"/>
    </row>
    <row r="32" spans="1:26" ht="16.5" customHeight="1" x14ac:dyDescent="0.3">
      <c r="A32" s="1"/>
      <c r="B32" s="1"/>
      <c r="C32" s="53"/>
      <c r="D32" s="58" t="s">
        <v>31</v>
      </c>
      <c r="E32" s="38"/>
      <c r="F32" s="38"/>
      <c r="G32" s="38"/>
      <c r="H32" s="38"/>
      <c r="I32" s="38"/>
      <c r="J32" s="38"/>
      <c r="K32" s="38"/>
      <c r="L32" s="38"/>
      <c r="M32" s="38"/>
      <c r="N32" s="38"/>
      <c r="O32" s="38"/>
      <c r="P32" s="38"/>
      <c r="Q32" s="38"/>
      <c r="R32" s="38"/>
      <c r="S32" s="38"/>
      <c r="T32" s="38"/>
      <c r="U32" s="38"/>
      <c r="V32" s="38"/>
      <c r="W32" s="38"/>
      <c r="X32" s="38"/>
      <c r="Y32" s="38"/>
      <c r="Z32" s="39"/>
    </row>
    <row r="33" spans="1:26" ht="99" customHeight="1" x14ac:dyDescent="0.3">
      <c r="A33" s="1"/>
      <c r="B33" s="1"/>
      <c r="C33" s="24"/>
      <c r="D33" s="57"/>
      <c r="E33" s="35"/>
      <c r="F33" s="35"/>
      <c r="G33" s="35"/>
      <c r="H33" s="35"/>
      <c r="I33" s="35"/>
      <c r="J33" s="35"/>
      <c r="K33" s="35"/>
      <c r="L33" s="35"/>
      <c r="M33" s="35"/>
      <c r="N33" s="35"/>
      <c r="O33" s="35"/>
      <c r="P33" s="35"/>
      <c r="Q33" s="35"/>
      <c r="R33" s="35"/>
      <c r="S33" s="35"/>
      <c r="T33" s="35"/>
      <c r="U33" s="35"/>
      <c r="V33" s="35"/>
      <c r="W33" s="35"/>
      <c r="X33" s="35"/>
      <c r="Y33" s="35"/>
      <c r="Z33" s="36"/>
    </row>
    <row r="34" spans="1:26" ht="16.5" customHeight="1" x14ac:dyDescent="0.3">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6.5" customHeight="1" x14ac:dyDescent="0.3">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x14ac:dyDescent="0.3"/>
    <row r="37" spans="1:26" ht="15.75" customHeight="1" x14ac:dyDescent="0.3"/>
    <row r="38" spans="1:26" ht="15.75" customHeight="1" x14ac:dyDescent="0.3"/>
    <row r="39" spans="1:26" ht="15.75" customHeight="1" x14ac:dyDescent="0.3"/>
    <row r="40" spans="1:26" ht="15.75" customHeight="1" x14ac:dyDescent="0.3"/>
    <row r="41" spans="1:26" ht="15.75" customHeight="1" x14ac:dyDescent="0.3"/>
    <row r="42" spans="1:26" ht="15.75" customHeight="1" x14ac:dyDescent="0.3"/>
    <row r="43" spans="1:26" ht="15.75" customHeight="1" x14ac:dyDescent="0.3"/>
    <row r="44" spans="1:26" ht="15.75" customHeight="1" x14ac:dyDescent="0.3"/>
    <row r="45" spans="1:26" ht="15.75" customHeight="1" x14ac:dyDescent="0.3"/>
    <row r="46" spans="1:26" ht="15.75" customHeight="1" x14ac:dyDescent="0.3"/>
    <row r="47" spans="1:26" ht="15.75" customHeight="1" x14ac:dyDescent="0.3"/>
    <row r="48" spans="1:26" ht="15.75" customHeight="1" x14ac:dyDescent="0.3"/>
    <row r="49" ht="15.75" customHeight="1" x14ac:dyDescent="0.3"/>
    <row r="50" ht="15.75" customHeight="1" x14ac:dyDescent="0.3"/>
    <row r="51" ht="15.75" customHeight="1" x14ac:dyDescent="0.3"/>
    <row r="52" ht="15.75" customHeight="1" x14ac:dyDescent="0.3"/>
    <row r="53" ht="15.75" customHeight="1" x14ac:dyDescent="0.3"/>
    <row r="54" ht="15.75" customHeight="1" x14ac:dyDescent="0.3"/>
    <row r="55" ht="15.75" customHeight="1" x14ac:dyDescent="0.3"/>
    <row r="56" ht="15.75" customHeight="1" x14ac:dyDescent="0.3"/>
    <row r="57" ht="15.75" customHeight="1" x14ac:dyDescent="0.3"/>
    <row r="58" ht="15.75" customHeight="1" x14ac:dyDescent="0.3"/>
    <row r="59" ht="15.75" customHeight="1" x14ac:dyDescent="0.3"/>
    <row r="60" ht="15.75" customHeight="1" x14ac:dyDescent="0.3"/>
    <row r="61" ht="15.75" customHeight="1" x14ac:dyDescent="0.3"/>
    <row r="62" ht="15.75" customHeight="1" x14ac:dyDescent="0.3"/>
    <row r="63" ht="15.75" customHeight="1" x14ac:dyDescent="0.3"/>
    <row r="64" ht="15.75" customHeight="1" x14ac:dyDescent="0.3"/>
    <row r="65" ht="15.75" customHeight="1" x14ac:dyDescent="0.3"/>
    <row r="66" ht="15.75" customHeight="1" x14ac:dyDescent="0.3"/>
    <row r="67" ht="15.75" customHeight="1" x14ac:dyDescent="0.3"/>
    <row r="68" ht="15.75" customHeight="1" x14ac:dyDescent="0.3"/>
    <row r="69" ht="15.75" customHeight="1" x14ac:dyDescent="0.3"/>
    <row r="70" ht="15.75" customHeight="1" x14ac:dyDescent="0.3"/>
    <row r="71" ht="15.75" customHeight="1" x14ac:dyDescent="0.3"/>
    <row r="72" ht="15.75" customHeight="1" x14ac:dyDescent="0.3"/>
    <row r="73" ht="15.75" customHeight="1" x14ac:dyDescent="0.3"/>
    <row r="74" ht="15.75" customHeight="1" x14ac:dyDescent="0.3"/>
    <row r="75" ht="15.75" customHeight="1" x14ac:dyDescent="0.3"/>
    <row r="76" ht="15.75" customHeight="1" x14ac:dyDescent="0.3"/>
    <row r="77" ht="15.75" customHeight="1" x14ac:dyDescent="0.3"/>
    <row r="78" ht="15.75" customHeight="1" x14ac:dyDescent="0.3"/>
    <row r="79" ht="15.75" customHeight="1" x14ac:dyDescent="0.3"/>
    <row r="80" ht="15.75" customHeight="1" x14ac:dyDescent="0.3"/>
    <row r="81" ht="15.75" customHeight="1" x14ac:dyDescent="0.3"/>
    <row r="82" ht="15.75" customHeight="1" x14ac:dyDescent="0.3"/>
    <row r="83" ht="15.75" customHeight="1" x14ac:dyDescent="0.3"/>
    <row r="84" ht="15.75" customHeight="1" x14ac:dyDescent="0.3"/>
    <row r="85" ht="15.75" customHeight="1" x14ac:dyDescent="0.3"/>
    <row r="86" ht="15.75" customHeight="1" x14ac:dyDescent="0.3"/>
    <row r="87" ht="15.75" customHeight="1" x14ac:dyDescent="0.3"/>
    <row r="88" ht="15.75" customHeight="1" x14ac:dyDescent="0.3"/>
    <row r="89" ht="15.75" customHeight="1" x14ac:dyDescent="0.3"/>
    <row r="90" ht="15.75" customHeight="1" x14ac:dyDescent="0.3"/>
    <row r="91" ht="15.75" customHeight="1" x14ac:dyDescent="0.3"/>
    <row r="92" ht="15.75" customHeight="1" x14ac:dyDescent="0.3"/>
    <row r="93" ht="15.75" customHeight="1" x14ac:dyDescent="0.3"/>
    <row r="94" ht="15.75" customHeight="1" x14ac:dyDescent="0.3"/>
    <row r="95" ht="15.75" customHeight="1" x14ac:dyDescent="0.3"/>
    <row r="96" ht="15.75" customHeight="1" x14ac:dyDescent="0.3"/>
    <row r="97" ht="15.75" customHeight="1" x14ac:dyDescent="0.3"/>
    <row r="98" ht="15.75" customHeight="1" x14ac:dyDescent="0.3"/>
    <row r="99" ht="15.75" customHeight="1" x14ac:dyDescent="0.3"/>
    <row r="100" ht="15.75" customHeight="1" x14ac:dyDescent="0.3"/>
    <row r="101" ht="15.75" customHeight="1" x14ac:dyDescent="0.3"/>
    <row r="102" ht="15.75" customHeight="1" x14ac:dyDescent="0.3"/>
    <row r="103" ht="15.75" customHeight="1" x14ac:dyDescent="0.3"/>
    <row r="104" ht="15.75" customHeight="1" x14ac:dyDescent="0.3"/>
    <row r="105" ht="15.75" customHeight="1" x14ac:dyDescent="0.3"/>
    <row r="106" ht="15.75" customHeight="1" x14ac:dyDescent="0.3"/>
    <row r="107" ht="15.75" customHeight="1" x14ac:dyDescent="0.3"/>
    <row r="108" ht="15.75" customHeight="1" x14ac:dyDescent="0.3"/>
    <row r="109" ht="15.75" customHeight="1" x14ac:dyDescent="0.3"/>
    <row r="110" ht="15.75" customHeight="1" x14ac:dyDescent="0.3"/>
    <row r="111" ht="15.75" customHeight="1" x14ac:dyDescent="0.3"/>
    <row r="112" ht="15.75" customHeight="1" x14ac:dyDescent="0.3"/>
    <row r="113" ht="15.75" customHeight="1" x14ac:dyDescent="0.3"/>
    <row r="114" ht="15.75" customHeight="1" x14ac:dyDescent="0.3"/>
    <row r="115" ht="15.75" customHeight="1" x14ac:dyDescent="0.3"/>
    <row r="116" ht="15.75" customHeight="1" x14ac:dyDescent="0.3"/>
    <row r="117" ht="15.75" customHeight="1" x14ac:dyDescent="0.3"/>
    <row r="118" ht="15.75" customHeight="1" x14ac:dyDescent="0.3"/>
    <row r="119" ht="15.75" customHeight="1" x14ac:dyDescent="0.3"/>
    <row r="120" ht="15.75" customHeight="1" x14ac:dyDescent="0.3"/>
    <row r="121" ht="15.75" customHeight="1" x14ac:dyDescent="0.3"/>
    <row r="122" ht="15.75" customHeight="1" x14ac:dyDescent="0.3"/>
    <row r="123" ht="15.75" customHeight="1" x14ac:dyDescent="0.3"/>
    <row r="124" ht="15.75" customHeight="1" x14ac:dyDescent="0.3"/>
    <row r="125" ht="15.75" customHeight="1" x14ac:dyDescent="0.3"/>
    <row r="126" ht="15.75" customHeight="1" x14ac:dyDescent="0.3"/>
    <row r="127" ht="15.75" customHeight="1" x14ac:dyDescent="0.3"/>
    <row r="128" ht="15.75" customHeight="1" x14ac:dyDescent="0.3"/>
    <row r="129" ht="15.75" customHeight="1" x14ac:dyDescent="0.3"/>
    <row r="130" ht="15.75" customHeight="1" x14ac:dyDescent="0.3"/>
    <row r="131" ht="15.75" customHeight="1" x14ac:dyDescent="0.3"/>
    <row r="132" ht="15.75" customHeight="1" x14ac:dyDescent="0.3"/>
    <row r="133" ht="15.75" customHeight="1" x14ac:dyDescent="0.3"/>
    <row r="134" ht="15.75" customHeight="1" x14ac:dyDescent="0.3"/>
    <row r="135" ht="15.75" customHeight="1" x14ac:dyDescent="0.3"/>
    <row r="136" ht="15.75" customHeight="1" x14ac:dyDescent="0.3"/>
    <row r="137" ht="15.75" customHeight="1" x14ac:dyDescent="0.3"/>
    <row r="138" ht="15.75" customHeight="1" x14ac:dyDescent="0.3"/>
    <row r="139" ht="15.75" customHeight="1" x14ac:dyDescent="0.3"/>
    <row r="140" ht="15.75" customHeight="1" x14ac:dyDescent="0.3"/>
    <row r="141" ht="15.75" customHeight="1" x14ac:dyDescent="0.3"/>
    <row r="142" ht="15.75" customHeight="1" x14ac:dyDescent="0.3"/>
    <row r="143" ht="15.75" customHeight="1" x14ac:dyDescent="0.3"/>
    <row r="144" ht="15.75" customHeight="1" x14ac:dyDescent="0.3"/>
    <row r="145" ht="15.75" customHeight="1" x14ac:dyDescent="0.3"/>
    <row r="146" ht="15.75" customHeight="1" x14ac:dyDescent="0.3"/>
    <row r="147" ht="15.75" customHeight="1" x14ac:dyDescent="0.3"/>
    <row r="148" ht="15.75" customHeight="1" x14ac:dyDescent="0.3"/>
    <row r="149" ht="15.75" customHeight="1" x14ac:dyDescent="0.3"/>
    <row r="150" ht="15.75" customHeight="1" x14ac:dyDescent="0.3"/>
    <row r="151" ht="15.75" customHeight="1" x14ac:dyDescent="0.3"/>
    <row r="152" ht="15.75" customHeight="1" x14ac:dyDescent="0.3"/>
    <row r="153" ht="15.75" customHeight="1" x14ac:dyDescent="0.3"/>
    <row r="154" ht="15.75" customHeight="1" x14ac:dyDescent="0.3"/>
    <row r="155" ht="15.75" customHeight="1" x14ac:dyDescent="0.3"/>
    <row r="156" ht="15.75" customHeight="1" x14ac:dyDescent="0.3"/>
    <row r="157" ht="15.75" customHeight="1" x14ac:dyDescent="0.3"/>
    <row r="158" ht="15.75" customHeight="1" x14ac:dyDescent="0.3"/>
    <row r="159" ht="15.75" customHeight="1" x14ac:dyDescent="0.3"/>
    <row r="160" ht="15.75" customHeight="1" x14ac:dyDescent="0.3"/>
    <row r="161" ht="15.75" customHeight="1" x14ac:dyDescent="0.3"/>
    <row r="162" ht="15.75" customHeight="1" x14ac:dyDescent="0.3"/>
    <row r="163" ht="15.75" customHeight="1" x14ac:dyDescent="0.3"/>
    <row r="164" ht="15.75" customHeight="1" x14ac:dyDescent="0.3"/>
    <row r="165" ht="15.75" customHeight="1" x14ac:dyDescent="0.3"/>
    <row r="166" ht="15.75" customHeight="1" x14ac:dyDescent="0.3"/>
    <row r="167" ht="15.75" customHeight="1" x14ac:dyDescent="0.3"/>
    <row r="168" ht="15.75" customHeight="1" x14ac:dyDescent="0.3"/>
    <row r="169" ht="15.75" customHeight="1" x14ac:dyDescent="0.3"/>
    <row r="170" ht="15.75" customHeight="1" x14ac:dyDescent="0.3"/>
    <row r="171" ht="15.75" customHeight="1" x14ac:dyDescent="0.3"/>
    <row r="172" ht="15.75" customHeight="1" x14ac:dyDescent="0.3"/>
    <row r="173" ht="15.75" customHeight="1" x14ac:dyDescent="0.3"/>
    <row r="174" ht="15.75" customHeight="1" x14ac:dyDescent="0.3"/>
    <row r="175" ht="15.75" customHeight="1" x14ac:dyDescent="0.3"/>
    <row r="176" ht="15.75" customHeight="1" x14ac:dyDescent="0.3"/>
    <row r="177" ht="15.75" customHeight="1" x14ac:dyDescent="0.3"/>
    <row r="178" ht="15.75" customHeight="1" x14ac:dyDescent="0.3"/>
    <row r="179" ht="15.75" customHeight="1" x14ac:dyDescent="0.3"/>
    <row r="180" ht="15.75" customHeight="1" x14ac:dyDescent="0.3"/>
    <row r="181" ht="15.75" customHeight="1" x14ac:dyDescent="0.3"/>
    <row r="182" ht="15.75" customHeight="1" x14ac:dyDescent="0.3"/>
    <row r="183" ht="15.75" customHeight="1" x14ac:dyDescent="0.3"/>
    <row r="184" ht="15.75" customHeight="1" x14ac:dyDescent="0.3"/>
    <row r="185" ht="15.75" customHeight="1" x14ac:dyDescent="0.3"/>
    <row r="186" ht="15.75" customHeight="1" x14ac:dyDescent="0.3"/>
    <row r="187" ht="15.75" customHeight="1" x14ac:dyDescent="0.3"/>
    <row r="188" ht="15.75" customHeight="1" x14ac:dyDescent="0.3"/>
    <row r="189" ht="15.75" customHeight="1" x14ac:dyDescent="0.3"/>
    <row r="190" ht="15.75" customHeight="1" x14ac:dyDescent="0.3"/>
    <row r="191" ht="15.75" customHeight="1" x14ac:dyDescent="0.3"/>
    <row r="192" ht="15.75" customHeight="1" x14ac:dyDescent="0.3"/>
    <row r="193" ht="15.75" customHeight="1" x14ac:dyDescent="0.3"/>
    <row r="194" ht="15.75" customHeight="1" x14ac:dyDescent="0.3"/>
    <row r="195" ht="15.75" customHeight="1" x14ac:dyDescent="0.3"/>
    <row r="196" ht="15.75" customHeight="1" x14ac:dyDescent="0.3"/>
    <row r="197" ht="15.75" customHeight="1" x14ac:dyDescent="0.3"/>
    <row r="198" ht="15.75" customHeight="1" x14ac:dyDescent="0.3"/>
    <row r="199" ht="15.75" customHeight="1" x14ac:dyDescent="0.3"/>
    <row r="200" ht="15.75" customHeight="1" x14ac:dyDescent="0.3"/>
    <row r="201" ht="15.75" customHeight="1" x14ac:dyDescent="0.3"/>
    <row r="202" ht="15.75" customHeight="1" x14ac:dyDescent="0.3"/>
    <row r="203" ht="15.75" customHeight="1" x14ac:dyDescent="0.3"/>
    <row r="204" ht="15.75" customHeight="1" x14ac:dyDescent="0.3"/>
    <row r="205" ht="15.75" customHeight="1" x14ac:dyDescent="0.3"/>
    <row r="206" ht="15.75" customHeight="1" x14ac:dyDescent="0.3"/>
    <row r="207" ht="15.75" customHeight="1" x14ac:dyDescent="0.3"/>
    <row r="208"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sheetData>
  <mergeCells count="59">
    <mergeCell ref="E19:K19"/>
    <mergeCell ref="O19:Q19"/>
    <mergeCell ref="C26:C33"/>
    <mergeCell ref="D26:I28"/>
    <mergeCell ref="J26:L26"/>
    <mergeCell ref="J27:L27"/>
    <mergeCell ref="J28:L28"/>
    <mergeCell ref="D33:Z33"/>
    <mergeCell ref="D29:Z29"/>
    <mergeCell ref="D30:Z31"/>
    <mergeCell ref="D32:Z32"/>
    <mergeCell ref="O20:Q20"/>
    <mergeCell ref="O21:Q21"/>
    <mergeCell ref="M26:P26"/>
    <mergeCell ref="Q26:U28"/>
    <mergeCell ref="V26:Z28"/>
    <mergeCell ref="M27:P27"/>
    <mergeCell ref="M28:P28"/>
    <mergeCell ref="E22:K22"/>
    <mergeCell ref="O22:Q22"/>
    <mergeCell ref="R22:Z22"/>
    <mergeCell ref="B2:M3"/>
    <mergeCell ref="P2:R2"/>
    <mergeCell ref="S2:Z2"/>
    <mergeCell ref="P3:R3"/>
    <mergeCell ref="S3:Z3"/>
    <mergeCell ref="C5:G5"/>
    <mergeCell ref="H5:Z5"/>
    <mergeCell ref="H12:Z12"/>
    <mergeCell ref="J14:Z15"/>
    <mergeCell ref="C6:G6"/>
    <mergeCell ref="H6:Z6"/>
    <mergeCell ref="C7:G7"/>
    <mergeCell ref="H7:Z7"/>
    <mergeCell ref="C10:G10"/>
    <mergeCell ref="H10:Z10"/>
    <mergeCell ref="H11:Z11"/>
    <mergeCell ref="R18:Z18"/>
    <mergeCell ref="R19:Z19"/>
    <mergeCell ref="R20:Z20"/>
    <mergeCell ref="R21:Z21"/>
    <mergeCell ref="C11:G11"/>
    <mergeCell ref="C12:G12"/>
    <mergeCell ref="C16:C17"/>
    <mergeCell ref="D16:D17"/>
    <mergeCell ref="L16:N16"/>
    <mergeCell ref="O16:Q17"/>
    <mergeCell ref="R16:Z17"/>
    <mergeCell ref="E20:K20"/>
    <mergeCell ref="E21:K21"/>
    <mergeCell ref="E16:K17"/>
    <mergeCell ref="E18:K18"/>
    <mergeCell ref="O18:Q18"/>
    <mergeCell ref="C24:C25"/>
    <mergeCell ref="D24:I25"/>
    <mergeCell ref="J24:P25"/>
    <mergeCell ref="Q24:Z24"/>
    <mergeCell ref="Q25:U25"/>
    <mergeCell ref="V25:Z25"/>
  </mergeCells>
  <phoneticPr fontId="9"/>
  <conditionalFormatting sqref="C18:C22">
    <cfRule type="expression" dxfId="54" priority="4">
      <formula>COUNTIF($C$18:$C$21,"〇")</formula>
    </cfRule>
  </conditionalFormatting>
  <conditionalFormatting sqref="C26:C33 D33:Z33 M26:Z28">
    <cfRule type="notContainsBlanks" dxfId="53" priority="3">
      <formula>LEN(TRIM(C26))&gt;0</formula>
    </cfRule>
  </conditionalFormatting>
  <conditionalFormatting sqref="D26:I28">
    <cfRule type="notContainsBlanks" dxfId="52" priority="2">
      <formula>LEN(TRIM(D26))&gt;0</formula>
    </cfRule>
  </conditionalFormatting>
  <conditionalFormatting sqref="D18:K22">
    <cfRule type="notContainsBlanks" dxfId="51" priority="11">
      <formula>LEN(TRIM(D18))&gt;0</formula>
    </cfRule>
  </conditionalFormatting>
  <conditionalFormatting sqref="H5:Z7">
    <cfRule type="notContainsBlanks" dxfId="50" priority="9">
      <formula>LEN(TRIM(H5))&gt;0</formula>
    </cfRule>
  </conditionalFormatting>
  <conditionalFormatting sqref="H10:Z12">
    <cfRule type="notContainsBlanks" dxfId="49" priority="10">
      <formula>LEN(TRIM(H10))&gt;0</formula>
    </cfRule>
  </conditionalFormatting>
  <conditionalFormatting sqref="L18:N18">
    <cfRule type="expression" dxfId="48" priority="8">
      <formula>OR($L$18:$N$18="●",$L$18:$N$18="〇",$L$18:$N$18="●*",$L$18:$N$18="〇*")</formula>
    </cfRule>
  </conditionalFormatting>
  <conditionalFormatting sqref="L19:N19">
    <cfRule type="expression" dxfId="47" priority="5">
      <formula>OR($L$19:$N$19="●",$L$19:$N$19="〇",$L$19:$N$19="●*",$L$19:$N$19="〇*")</formula>
    </cfRule>
  </conditionalFormatting>
  <conditionalFormatting sqref="L20:N20">
    <cfRule type="expression" dxfId="46" priority="6">
      <formula>OR($L$20:$N$20="●",$L$20:$N$20="〇",$L$20:$N$20="●*",$L$20:$N$20="〇*")</formula>
    </cfRule>
  </conditionalFormatting>
  <conditionalFormatting sqref="L21:N22">
    <cfRule type="expression" dxfId="45" priority="7">
      <formula>OR($L$21:$N$21="●",$L$21:$N$21="〇",$L$21:$N$21="●*",$L$21:$N$21="〇*")</formula>
    </cfRule>
  </conditionalFormatting>
  <conditionalFormatting sqref="O18:Z22">
    <cfRule type="notContainsBlanks" dxfId="44" priority="12">
      <formula>LEN(TRIM(O18))&gt;0</formula>
    </cfRule>
  </conditionalFormatting>
  <conditionalFormatting sqref="S2 S3:Z3">
    <cfRule type="notContainsBlanks" dxfId="43" priority="1">
      <formula>LEN(TRIM(S2))&gt;0</formula>
    </cfRule>
  </conditionalFormatting>
  <dataValidations count="4">
    <dataValidation type="list" allowBlank="1" showErrorMessage="1" sqref="L18:N22" xr:uid="{00000000-0002-0000-0000-000000000000}">
      <formula1>"〇,●,〇*,●*"</formula1>
    </dataValidation>
    <dataValidation type="list" allowBlank="1" showErrorMessage="1" sqref="M26" xr:uid="{00000000-0002-0000-0000-000001000000}">
      <formula1>"知識・技能,知識・技術,思考・判断・表現,主体的に学習に取り組む態度"</formula1>
    </dataValidation>
    <dataValidation type="list" allowBlank="1" showErrorMessage="1" sqref="C18:C22" xr:uid="{00000000-0002-0000-0000-000002000000}">
      <formula1>"〇"</formula1>
    </dataValidation>
    <dataValidation type="list" allowBlank="1" showErrorMessage="1" sqref="M27" xr:uid="{00000000-0002-0000-0000-000003000000}">
      <formula1>"評定に用いる評価,学習改善に生かす評価"</formula1>
    </dataValidation>
  </dataValidations>
  <printOptions horizontalCentered="1"/>
  <pageMargins left="0.11811023622047245" right="0.11811023622047245" top="0.15748031496062992" bottom="0.15748031496062992" header="0" footer="0"/>
  <pageSetup paperSize="9" scale="95" orientation="portrait" horizontalDpi="4294967293" r:id="rId1"/>
  <rowBreaks count="1" manualBreakCount="1">
    <brk id="22"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0"/>
  <sheetViews>
    <sheetView showGridLines="0" view="pageLayout" zoomScaleNormal="75" zoomScaleSheetLayoutView="100" workbookViewId="0">
      <selection activeCell="B2" sqref="B2:M3"/>
    </sheetView>
  </sheetViews>
  <sheetFormatPr defaultColWidth="14.44140625" defaultRowHeight="15" customHeight="1" x14ac:dyDescent="0.3"/>
  <cols>
    <col min="1" max="1" width="3.109375" customWidth="1"/>
    <col min="2" max="2" width="2.6640625" customWidth="1"/>
    <col min="3" max="26" width="4.109375" customWidth="1"/>
  </cols>
  <sheetData>
    <row r="1" spans="1:26" ht="16.5" customHeight="1" x14ac:dyDescent="0.3">
      <c r="A1" s="1"/>
      <c r="B1" s="1"/>
      <c r="C1" s="1"/>
      <c r="D1" s="1"/>
      <c r="E1" s="1"/>
      <c r="F1" s="1"/>
      <c r="G1" s="1"/>
      <c r="H1" s="1"/>
      <c r="I1" s="1"/>
      <c r="J1" s="1"/>
      <c r="K1" s="1"/>
      <c r="L1" s="1"/>
      <c r="M1" s="1"/>
      <c r="N1" s="1"/>
      <c r="O1" s="1"/>
      <c r="P1" s="1"/>
      <c r="Q1" s="1"/>
      <c r="R1" s="1"/>
      <c r="S1" s="1"/>
      <c r="T1" s="1"/>
      <c r="U1" s="1"/>
      <c r="V1" s="1"/>
      <c r="W1" s="1"/>
      <c r="X1" s="1"/>
      <c r="Y1" s="1"/>
      <c r="Z1" s="1"/>
    </row>
    <row r="2" spans="1:26" ht="20.25" customHeight="1" x14ac:dyDescent="0.3">
      <c r="A2" s="1"/>
      <c r="B2" s="46" t="s">
        <v>0</v>
      </c>
      <c r="C2" s="45"/>
      <c r="D2" s="45"/>
      <c r="E2" s="45"/>
      <c r="F2" s="45"/>
      <c r="G2" s="45"/>
      <c r="H2" s="45"/>
      <c r="I2" s="45"/>
      <c r="J2" s="45"/>
      <c r="K2" s="45"/>
      <c r="L2" s="45"/>
      <c r="M2" s="45"/>
      <c r="N2" s="1"/>
      <c r="O2" s="1"/>
      <c r="P2" s="37" t="s">
        <v>1</v>
      </c>
      <c r="Q2" s="38"/>
      <c r="R2" s="39"/>
      <c r="S2" s="43"/>
      <c r="T2" s="38"/>
      <c r="U2" s="38"/>
      <c r="V2" s="38"/>
      <c r="W2" s="38"/>
      <c r="X2" s="38"/>
      <c r="Y2" s="38"/>
      <c r="Z2" s="39"/>
    </row>
    <row r="3" spans="1:26" ht="20.25" customHeight="1" x14ac:dyDescent="0.3">
      <c r="A3" s="1"/>
      <c r="B3" s="45"/>
      <c r="C3" s="45"/>
      <c r="D3" s="45"/>
      <c r="E3" s="45"/>
      <c r="F3" s="45"/>
      <c r="G3" s="45"/>
      <c r="H3" s="45"/>
      <c r="I3" s="45"/>
      <c r="J3" s="45"/>
      <c r="K3" s="45"/>
      <c r="L3" s="45"/>
      <c r="M3" s="45"/>
      <c r="N3" s="1"/>
      <c r="O3" s="1"/>
      <c r="P3" s="37" t="s">
        <v>2</v>
      </c>
      <c r="Q3" s="38"/>
      <c r="R3" s="39"/>
      <c r="S3" s="43"/>
      <c r="T3" s="38"/>
      <c r="U3" s="38"/>
      <c r="V3" s="38"/>
      <c r="W3" s="38"/>
      <c r="X3" s="38"/>
      <c r="Y3" s="38"/>
      <c r="Z3" s="39"/>
    </row>
    <row r="4" spans="1:26" ht="16.5" customHeight="1" x14ac:dyDescent="0.3">
      <c r="A4" s="1"/>
      <c r="B4" s="1" t="s">
        <v>3</v>
      </c>
      <c r="C4" s="1"/>
      <c r="D4" s="1"/>
      <c r="E4" s="1"/>
      <c r="F4" s="1"/>
      <c r="G4" s="1"/>
      <c r="H4" s="1"/>
      <c r="I4" s="1"/>
      <c r="J4" s="1"/>
      <c r="K4" s="1"/>
      <c r="L4" s="1"/>
      <c r="M4" s="1"/>
      <c r="N4" s="1"/>
      <c r="O4" s="1"/>
      <c r="P4" s="1"/>
      <c r="Q4" s="1"/>
      <c r="R4" s="1"/>
      <c r="S4" s="1"/>
      <c r="T4" s="1"/>
      <c r="U4" s="1"/>
      <c r="V4" s="1"/>
      <c r="W4" s="1"/>
      <c r="X4" s="1"/>
      <c r="Y4" s="1"/>
      <c r="Z4" s="1"/>
    </row>
    <row r="5" spans="1:26" ht="24" customHeight="1" x14ac:dyDescent="0.3">
      <c r="A5" s="1"/>
      <c r="B5" s="1"/>
      <c r="C5" s="37" t="s">
        <v>4</v>
      </c>
      <c r="D5" s="38"/>
      <c r="E5" s="38"/>
      <c r="F5" s="38"/>
      <c r="G5" s="39"/>
      <c r="H5" s="43"/>
      <c r="I5" s="38"/>
      <c r="J5" s="38"/>
      <c r="K5" s="38"/>
      <c r="L5" s="38"/>
      <c r="M5" s="38"/>
      <c r="N5" s="38"/>
      <c r="O5" s="38"/>
      <c r="P5" s="38"/>
      <c r="Q5" s="38"/>
      <c r="R5" s="38"/>
      <c r="S5" s="38"/>
      <c r="T5" s="38"/>
      <c r="U5" s="38"/>
      <c r="V5" s="38"/>
      <c r="W5" s="38"/>
      <c r="X5" s="38"/>
      <c r="Y5" s="38"/>
      <c r="Z5" s="39"/>
    </row>
    <row r="6" spans="1:26" ht="24" customHeight="1" x14ac:dyDescent="0.3">
      <c r="A6" s="1"/>
      <c r="B6" s="1"/>
      <c r="C6" s="40" t="s">
        <v>5</v>
      </c>
      <c r="D6" s="38"/>
      <c r="E6" s="38"/>
      <c r="F6" s="38"/>
      <c r="G6" s="39"/>
      <c r="H6" s="43"/>
      <c r="I6" s="38"/>
      <c r="J6" s="38"/>
      <c r="K6" s="38"/>
      <c r="L6" s="38"/>
      <c r="M6" s="38"/>
      <c r="N6" s="38"/>
      <c r="O6" s="38"/>
      <c r="P6" s="38"/>
      <c r="Q6" s="38"/>
      <c r="R6" s="38"/>
      <c r="S6" s="38"/>
      <c r="T6" s="38"/>
      <c r="U6" s="38"/>
      <c r="V6" s="38"/>
      <c r="W6" s="38"/>
      <c r="X6" s="38"/>
      <c r="Y6" s="38"/>
      <c r="Z6" s="39"/>
    </row>
    <row r="7" spans="1:26" ht="51.75" customHeight="1" x14ac:dyDescent="0.3">
      <c r="A7" s="1"/>
      <c r="B7" s="1"/>
      <c r="C7" s="40" t="s">
        <v>6</v>
      </c>
      <c r="D7" s="38"/>
      <c r="E7" s="38"/>
      <c r="F7" s="38"/>
      <c r="G7" s="39"/>
      <c r="H7" s="34"/>
      <c r="I7" s="38"/>
      <c r="J7" s="38"/>
      <c r="K7" s="38"/>
      <c r="L7" s="38"/>
      <c r="M7" s="38"/>
      <c r="N7" s="38"/>
      <c r="O7" s="38"/>
      <c r="P7" s="38"/>
      <c r="Q7" s="38"/>
      <c r="R7" s="38"/>
      <c r="S7" s="38"/>
      <c r="T7" s="38"/>
      <c r="U7" s="38"/>
      <c r="V7" s="38"/>
      <c r="W7" s="38"/>
      <c r="X7" s="38"/>
      <c r="Y7" s="38"/>
      <c r="Z7" s="39"/>
    </row>
    <row r="8" spans="1:26" ht="1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6.5" customHeight="1" x14ac:dyDescent="0.3">
      <c r="A9" s="1"/>
      <c r="B9" s="1" t="s">
        <v>7</v>
      </c>
      <c r="C9" s="1"/>
      <c r="D9" s="1"/>
      <c r="E9" s="1"/>
      <c r="F9" s="1"/>
      <c r="G9" s="1"/>
      <c r="H9" s="1"/>
      <c r="I9" s="1"/>
      <c r="J9" s="1"/>
      <c r="K9" s="1"/>
      <c r="L9" s="1"/>
      <c r="M9" s="1"/>
      <c r="N9" s="1"/>
      <c r="O9" s="1"/>
      <c r="P9" s="1"/>
      <c r="Q9" s="1"/>
      <c r="R9" s="1"/>
      <c r="S9" s="1"/>
      <c r="T9" s="1"/>
      <c r="U9" s="1"/>
      <c r="V9" s="1"/>
      <c r="W9" s="1"/>
      <c r="X9" s="1"/>
      <c r="Y9" s="1"/>
      <c r="Z9" s="1"/>
    </row>
    <row r="10" spans="1:26" ht="52.5" customHeight="1" x14ac:dyDescent="0.3">
      <c r="A10" s="1"/>
      <c r="B10" s="1"/>
      <c r="C10" s="40" t="s">
        <v>8</v>
      </c>
      <c r="D10" s="38"/>
      <c r="E10" s="38"/>
      <c r="F10" s="38"/>
      <c r="G10" s="39"/>
      <c r="H10" s="34"/>
      <c r="I10" s="35"/>
      <c r="J10" s="35"/>
      <c r="K10" s="35"/>
      <c r="L10" s="35"/>
      <c r="M10" s="35"/>
      <c r="N10" s="35"/>
      <c r="O10" s="35"/>
      <c r="P10" s="35"/>
      <c r="Q10" s="35"/>
      <c r="R10" s="35"/>
      <c r="S10" s="35"/>
      <c r="T10" s="35"/>
      <c r="U10" s="35"/>
      <c r="V10" s="35"/>
      <c r="W10" s="35"/>
      <c r="X10" s="35"/>
      <c r="Y10" s="35"/>
      <c r="Z10" s="36"/>
    </row>
    <row r="11" spans="1:26" ht="52.5" customHeight="1" x14ac:dyDescent="0.3">
      <c r="A11" s="1"/>
      <c r="B11" s="1"/>
      <c r="C11" s="37" t="s">
        <v>9</v>
      </c>
      <c r="D11" s="38"/>
      <c r="E11" s="38"/>
      <c r="F11" s="38"/>
      <c r="G11" s="39"/>
      <c r="H11" s="34"/>
      <c r="I11" s="35"/>
      <c r="J11" s="35"/>
      <c r="K11" s="35"/>
      <c r="L11" s="35"/>
      <c r="M11" s="35"/>
      <c r="N11" s="35"/>
      <c r="O11" s="35"/>
      <c r="P11" s="35"/>
      <c r="Q11" s="35"/>
      <c r="R11" s="35"/>
      <c r="S11" s="35"/>
      <c r="T11" s="35"/>
      <c r="U11" s="35"/>
      <c r="V11" s="35"/>
      <c r="W11" s="35"/>
      <c r="X11" s="35"/>
      <c r="Y11" s="35"/>
      <c r="Z11" s="36"/>
    </row>
    <row r="12" spans="1:26" ht="52.5" customHeight="1" x14ac:dyDescent="0.3">
      <c r="A12" s="1"/>
      <c r="B12" s="1"/>
      <c r="C12" s="40" t="s">
        <v>104</v>
      </c>
      <c r="D12" s="38"/>
      <c r="E12" s="38"/>
      <c r="F12" s="38"/>
      <c r="G12" s="39"/>
      <c r="H12" s="34"/>
      <c r="I12" s="35"/>
      <c r="J12" s="35"/>
      <c r="K12" s="35"/>
      <c r="L12" s="35"/>
      <c r="M12" s="35"/>
      <c r="N12" s="35"/>
      <c r="O12" s="35"/>
      <c r="P12" s="35"/>
      <c r="Q12" s="35"/>
      <c r="R12" s="35"/>
      <c r="S12" s="35"/>
      <c r="T12" s="35"/>
      <c r="U12" s="35"/>
      <c r="V12" s="35"/>
      <c r="W12" s="35"/>
      <c r="X12" s="35"/>
      <c r="Y12" s="35"/>
      <c r="Z12" s="36"/>
    </row>
    <row r="13" spans="1:26" ht="1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6.5" customHeight="1" x14ac:dyDescent="0.35">
      <c r="A14" s="1"/>
      <c r="B14" s="1" t="s">
        <v>11</v>
      </c>
      <c r="C14" s="1"/>
      <c r="D14" s="1"/>
      <c r="E14" s="1"/>
      <c r="F14" s="1"/>
      <c r="G14" s="1"/>
      <c r="H14" s="1"/>
      <c r="I14" s="16" t="s">
        <v>12</v>
      </c>
      <c r="J14" s="44" t="s">
        <v>89</v>
      </c>
      <c r="K14" s="45"/>
      <c r="L14" s="45"/>
      <c r="M14" s="45"/>
      <c r="N14" s="45"/>
      <c r="O14" s="45"/>
      <c r="P14" s="45"/>
      <c r="Q14" s="45"/>
      <c r="R14" s="45"/>
      <c r="S14" s="45"/>
      <c r="T14" s="45"/>
      <c r="U14" s="45"/>
      <c r="V14" s="45"/>
      <c r="W14" s="45"/>
      <c r="X14" s="45"/>
      <c r="Y14" s="45"/>
      <c r="Z14" s="45"/>
    </row>
    <row r="15" spans="1:26" ht="16.5" customHeight="1" x14ac:dyDescent="0.3">
      <c r="A15" s="1"/>
      <c r="B15" s="1"/>
      <c r="E15" s="1"/>
      <c r="F15" s="1"/>
      <c r="G15" s="1"/>
      <c r="H15" s="1"/>
      <c r="J15" s="29"/>
      <c r="K15" s="29"/>
      <c r="L15" s="29"/>
      <c r="M15" s="29"/>
      <c r="N15" s="29"/>
      <c r="O15" s="29"/>
      <c r="P15" s="29"/>
      <c r="Q15" s="29"/>
      <c r="R15" s="29"/>
      <c r="S15" s="29"/>
      <c r="T15" s="29"/>
      <c r="U15" s="29"/>
      <c r="V15" s="29"/>
      <c r="W15" s="29"/>
      <c r="X15" s="29"/>
      <c r="Y15" s="29"/>
      <c r="Z15" s="29"/>
    </row>
    <row r="16" spans="1:26" ht="16.5" customHeight="1" x14ac:dyDescent="0.3">
      <c r="A16" s="1"/>
      <c r="B16" s="1"/>
      <c r="C16" s="23" t="s">
        <v>13</v>
      </c>
      <c r="D16" s="23" t="s">
        <v>14</v>
      </c>
      <c r="E16" s="25" t="s">
        <v>15</v>
      </c>
      <c r="F16" s="26"/>
      <c r="G16" s="26"/>
      <c r="H16" s="26"/>
      <c r="I16" s="26"/>
      <c r="J16" s="26"/>
      <c r="K16" s="27"/>
      <c r="L16" s="37" t="s">
        <v>16</v>
      </c>
      <c r="M16" s="38"/>
      <c r="N16" s="39"/>
      <c r="O16" s="41" t="s">
        <v>17</v>
      </c>
      <c r="P16" s="26"/>
      <c r="Q16" s="27"/>
      <c r="R16" s="42" t="s">
        <v>18</v>
      </c>
      <c r="S16" s="26"/>
      <c r="T16" s="26"/>
      <c r="U16" s="26"/>
      <c r="V16" s="26"/>
      <c r="W16" s="26"/>
      <c r="X16" s="26"/>
      <c r="Y16" s="26"/>
      <c r="Z16" s="27"/>
    </row>
    <row r="17" spans="1:26" ht="16.5" customHeight="1" x14ac:dyDescent="0.3">
      <c r="A17" s="1"/>
      <c r="B17" s="1"/>
      <c r="C17" s="24"/>
      <c r="D17" s="24"/>
      <c r="E17" s="28"/>
      <c r="F17" s="29"/>
      <c r="G17" s="29"/>
      <c r="H17" s="29"/>
      <c r="I17" s="29"/>
      <c r="J17" s="29"/>
      <c r="K17" s="30"/>
      <c r="L17" s="2" t="s">
        <v>19</v>
      </c>
      <c r="M17" s="2" t="s">
        <v>20</v>
      </c>
      <c r="N17" s="2" t="s">
        <v>21</v>
      </c>
      <c r="O17" s="28"/>
      <c r="P17" s="29"/>
      <c r="Q17" s="30"/>
      <c r="R17" s="28"/>
      <c r="S17" s="29"/>
      <c r="T17" s="29"/>
      <c r="U17" s="29"/>
      <c r="V17" s="29"/>
      <c r="W17" s="29"/>
      <c r="X17" s="29"/>
      <c r="Y17" s="29"/>
      <c r="Z17" s="30"/>
    </row>
    <row r="18" spans="1:26" ht="72.75" customHeight="1" x14ac:dyDescent="0.3">
      <c r="A18" s="1"/>
      <c r="B18" s="1"/>
      <c r="C18" s="3"/>
      <c r="D18" s="3"/>
      <c r="E18" s="34"/>
      <c r="F18" s="35"/>
      <c r="G18" s="35"/>
      <c r="H18" s="35"/>
      <c r="I18" s="35"/>
      <c r="J18" s="35"/>
      <c r="K18" s="36"/>
      <c r="L18" s="3"/>
      <c r="M18" s="3"/>
      <c r="N18" s="3"/>
      <c r="O18" s="34"/>
      <c r="P18" s="35"/>
      <c r="Q18" s="36"/>
      <c r="R18" s="34"/>
      <c r="S18" s="35"/>
      <c r="T18" s="35"/>
      <c r="U18" s="35"/>
      <c r="V18" s="35"/>
      <c r="W18" s="35"/>
      <c r="X18" s="35"/>
      <c r="Y18" s="35"/>
      <c r="Z18" s="36"/>
    </row>
    <row r="19" spans="1:26" ht="72.75" customHeight="1" x14ac:dyDescent="0.3">
      <c r="A19" s="1"/>
      <c r="B19" s="1"/>
      <c r="C19" s="3"/>
      <c r="D19" s="3"/>
      <c r="E19" s="34"/>
      <c r="F19" s="35"/>
      <c r="G19" s="35"/>
      <c r="H19" s="35"/>
      <c r="I19" s="35"/>
      <c r="J19" s="35"/>
      <c r="K19" s="36"/>
      <c r="L19" s="3"/>
      <c r="M19" s="3"/>
      <c r="N19" s="3"/>
      <c r="O19" s="34"/>
      <c r="P19" s="35"/>
      <c r="Q19" s="36"/>
      <c r="R19" s="34"/>
      <c r="S19" s="35"/>
      <c r="T19" s="35"/>
      <c r="U19" s="35"/>
      <c r="V19" s="35"/>
      <c r="W19" s="35"/>
      <c r="X19" s="35"/>
      <c r="Y19" s="35"/>
      <c r="Z19" s="36"/>
    </row>
    <row r="20" spans="1:26" ht="72.75" customHeight="1" x14ac:dyDescent="0.3">
      <c r="A20" s="1"/>
      <c r="B20" s="1"/>
      <c r="C20" s="3"/>
      <c r="D20" s="3"/>
      <c r="E20" s="34"/>
      <c r="F20" s="35"/>
      <c r="G20" s="35"/>
      <c r="H20" s="35"/>
      <c r="I20" s="35"/>
      <c r="J20" s="35"/>
      <c r="K20" s="36"/>
      <c r="L20" s="3"/>
      <c r="M20" s="3"/>
      <c r="N20" s="3"/>
      <c r="O20" s="34"/>
      <c r="P20" s="35"/>
      <c r="Q20" s="36"/>
      <c r="R20" s="34"/>
      <c r="S20" s="35"/>
      <c r="T20" s="35"/>
      <c r="U20" s="35"/>
      <c r="V20" s="35"/>
      <c r="W20" s="35"/>
      <c r="X20" s="35"/>
      <c r="Y20" s="35"/>
      <c r="Z20" s="36"/>
    </row>
    <row r="21" spans="1:26" ht="78.75" customHeight="1" x14ac:dyDescent="0.3">
      <c r="A21" s="1"/>
      <c r="B21" s="1"/>
      <c r="C21" s="3"/>
      <c r="D21" s="3"/>
      <c r="E21" s="34"/>
      <c r="F21" s="35"/>
      <c r="G21" s="35"/>
      <c r="H21" s="35"/>
      <c r="I21" s="35"/>
      <c r="J21" s="35"/>
      <c r="K21" s="36"/>
      <c r="L21" s="3"/>
      <c r="M21" s="3"/>
      <c r="N21" s="3"/>
      <c r="O21" s="34"/>
      <c r="P21" s="35"/>
      <c r="Q21" s="36"/>
      <c r="R21" s="34"/>
      <c r="S21" s="35"/>
      <c r="T21" s="35"/>
      <c r="U21" s="35"/>
      <c r="V21" s="35"/>
      <c r="W21" s="35"/>
      <c r="X21" s="35"/>
      <c r="Y21" s="35"/>
      <c r="Z21" s="36"/>
    </row>
    <row r="22" spans="1:26" ht="78.75" customHeight="1" x14ac:dyDescent="0.3">
      <c r="A22" s="1"/>
      <c r="B22" s="1"/>
      <c r="C22" s="3"/>
      <c r="D22" s="3"/>
      <c r="E22" s="34"/>
      <c r="F22" s="35"/>
      <c r="G22" s="35"/>
      <c r="H22" s="35"/>
      <c r="I22" s="35"/>
      <c r="J22" s="35"/>
      <c r="K22" s="36"/>
      <c r="L22" s="3"/>
      <c r="M22" s="3"/>
      <c r="N22" s="3"/>
      <c r="O22" s="34"/>
      <c r="P22" s="35"/>
      <c r="Q22" s="36"/>
      <c r="R22" s="34"/>
      <c r="S22" s="35"/>
      <c r="T22" s="35"/>
      <c r="U22" s="35"/>
      <c r="V22" s="35"/>
      <c r="W22" s="35"/>
      <c r="X22" s="35"/>
      <c r="Y22" s="35"/>
      <c r="Z22" s="36"/>
    </row>
    <row r="23" spans="1:26" ht="16.5" customHeight="1" x14ac:dyDescent="0.3">
      <c r="A23" s="1"/>
      <c r="B23" s="1" t="s">
        <v>22</v>
      </c>
      <c r="C23" s="1"/>
      <c r="D23" s="1"/>
      <c r="E23" s="1"/>
      <c r="F23" s="1"/>
      <c r="G23" s="1"/>
      <c r="H23" s="1"/>
      <c r="I23" s="1"/>
      <c r="J23" s="1"/>
      <c r="K23" s="1"/>
      <c r="L23" s="1"/>
      <c r="M23" s="1"/>
      <c r="N23" s="1"/>
      <c r="O23" s="1"/>
      <c r="P23" s="1"/>
      <c r="Q23" s="1"/>
      <c r="R23" s="1"/>
      <c r="S23" s="1"/>
      <c r="T23" s="1"/>
      <c r="U23" s="1"/>
      <c r="V23" s="1"/>
      <c r="W23" s="1"/>
      <c r="X23" s="1"/>
      <c r="Y23" s="1"/>
      <c r="Z23" s="1"/>
    </row>
    <row r="24" spans="1:26" ht="17.25" customHeight="1" x14ac:dyDescent="0.3">
      <c r="A24" s="1"/>
      <c r="B24" s="1"/>
      <c r="C24" s="23" t="s">
        <v>14</v>
      </c>
      <c r="D24" s="25" t="s">
        <v>23</v>
      </c>
      <c r="E24" s="26"/>
      <c r="F24" s="26"/>
      <c r="G24" s="26"/>
      <c r="H24" s="26"/>
      <c r="I24" s="27"/>
      <c r="J24" s="25" t="s">
        <v>24</v>
      </c>
      <c r="K24" s="26"/>
      <c r="L24" s="26"/>
      <c r="M24" s="26"/>
      <c r="N24" s="26"/>
      <c r="O24" s="26"/>
      <c r="P24" s="27"/>
      <c r="Q24" s="31" t="s">
        <v>25</v>
      </c>
      <c r="R24" s="68"/>
      <c r="S24" s="68"/>
      <c r="T24" s="68"/>
      <c r="U24" s="68"/>
      <c r="V24" s="68"/>
      <c r="W24" s="68"/>
      <c r="X24" s="68"/>
      <c r="Y24" s="68"/>
      <c r="Z24" s="69"/>
    </row>
    <row r="25" spans="1:26" ht="16.5" customHeight="1" x14ac:dyDescent="0.3">
      <c r="A25" s="1"/>
      <c r="B25" s="1"/>
      <c r="C25" s="24"/>
      <c r="D25" s="28"/>
      <c r="E25" s="29"/>
      <c r="F25" s="29"/>
      <c r="G25" s="29"/>
      <c r="H25" s="29"/>
      <c r="I25" s="30"/>
      <c r="J25" s="28"/>
      <c r="K25" s="29"/>
      <c r="L25" s="29"/>
      <c r="M25" s="29"/>
      <c r="N25" s="29"/>
      <c r="O25" s="29"/>
      <c r="P25" s="30"/>
      <c r="Q25" s="31" t="s">
        <v>26</v>
      </c>
      <c r="R25" s="68"/>
      <c r="S25" s="68"/>
      <c r="T25" s="68"/>
      <c r="U25" s="69"/>
      <c r="V25" s="31" t="s">
        <v>27</v>
      </c>
      <c r="W25" s="68"/>
      <c r="X25" s="68"/>
      <c r="Y25" s="68"/>
      <c r="Z25" s="69"/>
    </row>
    <row r="26" spans="1:26" ht="39" customHeight="1" x14ac:dyDescent="0.3">
      <c r="A26" s="1"/>
      <c r="B26" s="1"/>
      <c r="C26" s="52" t="str">
        <f>IFERROR(VLOOKUP("〇",C18:D22,2,FALSE),"")</f>
        <v/>
      </c>
      <c r="D26" s="54" t="str">
        <f>IFERROR(VLOOKUP("〇",C18:K22,3,FALSE),"")</f>
        <v/>
      </c>
      <c r="E26" s="26"/>
      <c r="F26" s="26"/>
      <c r="G26" s="26"/>
      <c r="H26" s="26"/>
      <c r="I26" s="27"/>
      <c r="J26" s="37" t="s">
        <v>16</v>
      </c>
      <c r="K26" s="38"/>
      <c r="L26" s="39"/>
      <c r="M26" s="51"/>
      <c r="N26" s="49"/>
      <c r="O26" s="49"/>
      <c r="P26" s="50"/>
      <c r="Q26" s="54"/>
      <c r="R26" s="26"/>
      <c r="S26" s="26"/>
      <c r="T26" s="26"/>
      <c r="U26" s="27"/>
      <c r="V26" s="54" t="str">
        <f>IFERROR(VLOOKUP("〇",C18:Z22,16,FALSE),"")</f>
        <v/>
      </c>
      <c r="W26" s="26"/>
      <c r="X26" s="26"/>
      <c r="Y26" s="26"/>
      <c r="Z26" s="27"/>
    </row>
    <row r="27" spans="1:26" ht="39" customHeight="1" x14ac:dyDescent="0.3">
      <c r="A27" s="1"/>
      <c r="B27" s="1"/>
      <c r="C27" s="53"/>
      <c r="D27" s="55"/>
      <c r="E27" s="45"/>
      <c r="F27" s="45"/>
      <c r="G27" s="45"/>
      <c r="H27" s="45"/>
      <c r="I27" s="56"/>
      <c r="J27" s="37" t="s">
        <v>28</v>
      </c>
      <c r="K27" s="38"/>
      <c r="L27" s="39"/>
      <c r="M27" s="48"/>
      <c r="N27" s="49"/>
      <c r="O27" s="49"/>
      <c r="P27" s="50"/>
      <c r="Q27" s="55"/>
      <c r="R27" s="45"/>
      <c r="S27" s="45"/>
      <c r="T27" s="45"/>
      <c r="U27" s="56"/>
      <c r="V27" s="55"/>
      <c r="W27" s="45"/>
      <c r="X27" s="45"/>
      <c r="Y27" s="45"/>
      <c r="Z27" s="56"/>
    </row>
    <row r="28" spans="1:26" ht="39" customHeight="1" x14ac:dyDescent="0.3">
      <c r="A28" s="1"/>
      <c r="B28" s="1"/>
      <c r="C28" s="53"/>
      <c r="D28" s="28"/>
      <c r="E28" s="29"/>
      <c r="F28" s="29"/>
      <c r="G28" s="29"/>
      <c r="H28" s="29"/>
      <c r="I28" s="30"/>
      <c r="J28" s="37" t="s">
        <v>29</v>
      </c>
      <c r="K28" s="38"/>
      <c r="L28" s="39"/>
      <c r="M28" s="51" t="str">
        <f>IFERROR(VLOOKUP("〇",C18:Q22,13,FALSE),"")</f>
        <v/>
      </c>
      <c r="N28" s="49"/>
      <c r="O28" s="49"/>
      <c r="P28" s="50"/>
      <c r="Q28" s="28"/>
      <c r="R28" s="29"/>
      <c r="S28" s="29"/>
      <c r="T28" s="29"/>
      <c r="U28" s="30"/>
      <c r="V28" s="28"/>
      <c r="W28" s="29"/>
      <c r="X28" s="29"/>
      <c r="Y28" s="29"/>
      <c r="Z28" s="30"/>
    </row>
    <row r="29" spans="1:26" ht="16.5" customHeight="1" x14ac:dyDescent="0.3">
      <c r="A29" s="1"/>
      <c r="B29" s="1"/>
      <c r="C29" s="53"/>
      <c r="D29" s="58" t="s">
        <v>30</v>
      </c>
      <c r="E29" s="38"/>
      <c r="F29" s="38"/>
      <c r="G29" s="38"/>
      <c r="H29" s="38"/>
      <c r="I29" s="38"/>
      <c r="J29" s="38"/>
      <c r="K29" s="38"/>
      <c r="L29" s="38"/>
      <c r="M29" s="38"/>
      <c r="N29" s="38"/>
      <c r="O29" s="38"/>
      <c r="P29" s="38"/>
      <c r="Q29" s="38"/>
      <c r="R29" s="38"/>
      <c r="S29" s="38"/>
      <c r="T29" s="38"/>
      <c r="U29" s="38"/>
      <c r="V29" s="38"/>
      <c r="W29" s="38"/>
      <c r="X29" s="38"/>
      <c r="Y29" s="38"/>
      <c r="Z29" s="39"/>
    </row>
    <row r="30" spans="1:26" ht="261.75" customHeight="1" x14ac:dyDescent="0.3">
      <c r="A30" s="1"/>
      <c r="B30" s="1"/>
      <c r="C30" s="53"/>
      <c r="D30" s="70"/>
      <c r="E30" s="26"/>
      <c r="F30" s="26"/>
      <c r="G30" s="26"/>
      <c r="H30" s="26"/>
      <c r="I30" s="26"/>
      <c r="J30" s="26"/>
      <c r="K30" s="26"/>
      <c r="L30" s="26"/>
      <c r="M30" s="26"/>
      <c r="N30" s="26"/>
      <c r="O30" s="26"/>
      <c r="P30" s="26"/>
      <c r="Q30" s="26"/>
      <c r="R30" s="26"/>
      <c r="S30" s="26"/>
      <c r="T30" s="26"/>
      <c r="U30" s="26"/>
      <c r="V30" s="26"/>
      <c r="W30" s="26"/>
      <c r="X30" s="26"/>
      <c r="Y30" s="26"/>
      <c r="Z30" s="27"/>
    </row>
    <row r="31" spans="1:26" ht="261.75" customHeight="1" x14ac:dyDescent="0.3">
      <c r="A31" s="1"/>
      <c r="B31" s="1"/>
      <c r="C31" s="53"/>
      <c r="D31" s="28"/>
      <c r="E31" s="29"/>
      <c r="F31" s="29"/>
      <c r="G31" s="29"/>
      <c r="H31" s="29"/>
      <c r="I31" s="29"/>
      <c r="J31" s="29"/>
      <c r="K31" s="29"/>
      <c r="L31" s="29"/>
      <c r="M31" s="29"/>
      <c r="N31" s="29"/>
      <c r="O31" s="29"/>
      <c r="P31" s="29"/>
      <c r="Q31" s="29"/>
      <c r="R31" s="29"/>
      <c r="S31" s="29"/>
      <c r="T31" s="29"/>
      <c r="U31" s="29"/>
      <c r="V31" s="29"/>
      <c r="W31" s="29"/>
      <c r="X31" s="29"/>
      <c r="Y31" s="29"/>
      <c r="Z31" s="30"/>
    </row>
    <row r="32" spans="1:26" ht="16.5" customHeight="1" x14ac:dyDescent="0.3">
      <c r="A32" s="1"/>
      <c r="B32" s="1"/>
      <c r="C32" s="53"/>
      <c r="D32" s="58" t="s">
        <v>98</v>
      </c>
      <c r="E32" s="38"/>
      <c r="F32" s="38"/>
      <c r="G32" s="38"/>
      <c r="H32" s="38"/>
      <c r="I32" s="38"/>
      <c r="J32" s="38"/>
      <c r="K32" s="38"/>
      <c r="L32" s="38"/>
      <c r="M32" s="38"/>
      <c r="N32" s="38"/>
      <c r="O32" s="38"/>
      <c r="P32" s="38"/>
      <c r="Q32" s="38"/>
      <c r="R32" s="38"/>
      <c r="S32" s="38"/>
      <c r="T32" s="38"/>
      <c r="U32" s="38"/>
      <c r="V32" s="38"/>
      <c r="W32" s="38"/>
      <c r="X32" s="38"/>
      <c r="Y32" s="38"/>
      <c r="Z32" s="39"/>
    </row>
    <row r="33" spans="1:26" ht="99" customHeight="1" x14ac:dyDescent="0.3">
      <c r="A33" s="1"/>
      <c r="B33" s="1"/>
      <c r="C33" s="24"/>
      <c r="D33" s="34"/>
      <c r="E33" s="38"/>
      <c r="F33" s="38"/>
      <c r="G33" s="38"/>
      <c r="H33" s="38"/>
      <c r="I33" s="38"/>
      <c r="J33" s="38"/>
      <c r="K33" s="38"/>
      <c r="L33" s="38"/>
      <c r="M33" s="38"/>
      <c r="N33" s="38"/>
      <c r="O33" s="38"/>
      <c r="P33" s="38"/>
      <c r="Q33" s="38"/>
      <c r="R33" s="38"/>
      <c r="S33" s="38"/>
      <c r="T33" s="38"/>
      <c r="U33" s="38"/>
      <c r="V33" s="38"/>
      <c r="W33" s="38"/>
      <c r="X33" s="38"/>
      <c r="Y33" s="38"/>
      <c r="Z33" s="39"/>
    </row>
    <row r="34" spans="1:26" ht="16.5" customHeight="1" x14ac:dyDescent="0.3">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6.5" customHeight="1" x14ac:dyDescent="0.3">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6.5" customHeight="1" x14ac:dyDescent="0.3">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6.5" customHeight="1" x14ac:dyDescent="0.3">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6.5" customHeight="1" x14ac:dyDescent="0.3">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6.5" customHeight="1" x14ac:dyDescent="0.3">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6.5" customHeight="1" x14ac:dyDescent="0.3">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6.5" customHeight="1" x14ac:dyDescent="0.3">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6.5" customHeight="1" x14ac:dyDescent="0.3">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6.5" customHeight="1" x14ac:dyDescent="0.3">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6.5" customHeight="1" x14ac:dyDescent="0.3">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6.5" customHeight="1" x14ac:dyDescent="0.3">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6.5" customHeight="1" x14ac:dyDescent="0.3">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6.5" customHeight="1" x14ac:dyDescent="0.3">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6.5" customHeight="1" x14ac:dyDescent="0.3">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6.5" customHeight="1" x14ac:dyDescent="0.3">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6.5" customHeight="1" x14ac:dyDescent="0.3">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6.5" customHeight="1" x14ac:dyDescent="0.3">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6.5" customHeight="1" x14ac:dyDescent="0.3">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6.5" customHeight="1" x14ac:dyDescent="0.3">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6.5" customHeight="1" x14ac:dyDescent="0.3">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6.5" customHeight="1" x14ac:dyDescent="0.3">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6.5" customHeight="1" x14ac:dyDescent="0.3">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6.5" customHeight="1" x14ac:dyDescent="0.3">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6.5" customHeight="1" x14ac:dyDescent="0.3">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6.5" customHeight="1" x14ac:dyDescent="0.3">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6.5" customHeight="1" x14ac:dyDescent="0.3">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6.5" customHeight="1" x14ac:dyDescent="0.3">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6.5" customHeight="1" x14ac:dyDescent="0.3">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6.5" customHeight="1" x14ac:dyDescent="0.3">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6.5" customHeight="1" x14ac:dyDescent="0.3">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6.5" customHeight="1" x14ac:dyDescent="0.3">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6.5" customHeight="1" x14ac:dyDescent="0.3">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6.5" customHeight="1" x14ac:dyDescent="0.3">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6.5" customHeight="1" x14ac:dyDescent="0.3">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6.5" customHeight="1" x14ac:dyDescent="0.3">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6.5" customHeight="1" x14ac:dyDescent="0.3">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6.5" customHeight="1" x14ac:dyDescent="0.3">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6.5" customHeight="1" x14ac:dyDescent="0.3">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6.5" customHeight="1" x14ac:dyDescent="0.3">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6.5" customHeight="1" x14ac:dyDescent="0.3">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6.5" customHeight="1" x14ac:dyDescent="0.3">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6.5" customHeight="1" x14ac:dyDescent="0.3">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6.5" customHeight="1" x14ac:dyDescent="0.3">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6.5" customHeight="1" x14ac:dyDescent="0.3">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6.5" customHeight="1" x14ac:dyDescent="0.3">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6.5" customHeight="1" x14ac:dyDescent="0.3">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6.5" customHeight="1" x14ac:dyDescent="0.3">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6.5" customHeight="1" x14ac:dyDescent="0.3">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6.5" customHeight="1" x14ac:dyDescent="0.3">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6.5" customHeight="1" x14ac:dyDescent="0.3">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6.5" customHeight="1" x14ac:dyDescent="0.3">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6.5" customHeight="1" x14ac:dyDescent="0.3">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6.5" customHeight="1" x14ac:dyDescent="0.3">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6.5" customHeight="1" x14ac:dyDescent="0.3">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6.5" customHeight="1" x14ac:dyDescent="0.3">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6.5" customHeight="1" x14ac:dyDescent="0.3">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6.5" customHeight="1" x14ac:dyDescent="0.3">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6.5" customHeight="1" x14ac:dyDescent="0.3">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6.5" customHeight="1" x14ac:dyDescent="0.3">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6.5" customHeight="1" x14ac:dyDescent="0.3">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6.5" customHeight="1" x14ac:dyDescent="0.3">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6.5" customHeight="1" x14ac:dyDescent="0.3">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6.5" customHeight="1" x14ac:dyDescent="0.3">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6.5" customHeight="1" x14ac:dyDescent="0.3">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6.5" customHeight="1" x14ac:dyDescent="0.3">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6.5" customHeight="1" x14ac:dyDescent="0.3">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6.5" customHeight="1" x14ac:dyDescent="0.3">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6.5" customHeight="1" x14ac:dyDescent="0.3">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6.5" customHeight="1" x14ac:dyDescent="0.3">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6.5" customHeight="1" x14ac:dyDescent="0.3">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6.5" customHeight="1" x14ac:dyDescent="0.3">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6.5" customHeight="1" x14ac:dyDescent="0.3">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6.5" customHeight="1" x14ac:dyDescent="0.3">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6.5" customHeight="1" x14ac:dyDescent="0.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6.5" customHeight="1" x14ac:dyDescent="0.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6.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6.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6.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6.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6.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6.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6.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6.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6.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6.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6.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6.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6.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6.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6.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6.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6.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6.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6.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6.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6.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6.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6.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6.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6.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6.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6.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6.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6.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6.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6.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6.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6.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6.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6.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6.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6.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6.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6.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6.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6.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6.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6.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6.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6.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6.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6.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6.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6.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6.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6.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6.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6.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6.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6.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6.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6.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6.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6.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6.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6.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6.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6.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6.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6.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6.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6.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6.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6.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6.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6.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6.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6.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6.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6.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6.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6.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6.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6.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6.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6.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6.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6.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6.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6.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6.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6.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6.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6.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6.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6.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6.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6.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6.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6.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6.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6.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6.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6.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6.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6.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6.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6.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6.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6.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6.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6.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6.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6.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6.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6.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6.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6.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6.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6.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6.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6.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6.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6.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6.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6.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6.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6.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x14ac:dyDescent="0.3"/>
    <row r="234" spans="1:26" ht="15.75" customHeight="1" x14ac:dyDescent="0.3"/>
    <row r="235" spans="1:26" ht="15.75" customHeight="1" x14ac:dyDescent="0.3"/>
    <row r="236" spans="1:26" ht="15.75" customHeight="1" x14ac:dyDescent="0.3"/>
    <row r="237" spans="1:26" ht="15.75" customHeight="1" x14ac:dyDescent="0.3"/>
    <row r="238" spans="1:26" ht="15.75" customHeight="1" x14ac:dyDescent="0.3"/>
    <row r="239" spans="1:26" ht="15.75" customHeight="1" x14ac:dyDescent="0.3"/>
    <row r="240" spans="1:26"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59">
    <mergeCell ref="E19:K19"/>
    <mergeCell ref="O19:Q19"/>
    <mergeCell ref="C26:C33"/>
    <mergeCell ref="D26:I28"/>
    <mergeCell ref="J26:L26"/>
    <mergeCell ref="J27:L27"/>
    <mergeCell ref="J28:L28"/>
    <mergeCell ref="D33:Z33"/>
    <mergeCell ref="D29:Z29"/>
    <mergeCell ref="D30:Z31"/>
    <mergeCell ref="D32:Z32"/>
    <mergeCell ref="O20:Q20"/>
    <mergeCell ref="O21:Q21"/>
    <mergeCell ref="M26:P26"/>
    <mergeCell ref="Q26:U28"/>
    <mergeCell ref="V26:Z28"/>
    <mergeCell ref="M27:P27"/>
    <mergeCell ref="M28:P28"/>
    <mergeCell ref="E22:K22"/>
    <mergeCell ref="O22:Q22"/>
    <mergeCell ref="R22:Z22"/>
    <mergeCell ref="B2:M3"/>
    <mergeCell ref="P2:R2"/>
    <mergeCell ref="S2:Z2"/>
    <mergeCell ref="P3:R3"/>
    <mergeCell ref="S3:Z3"/>
    <mergeCell ref="C5:G5"/>
    <mergeCell ref="H5:Z5"/>
    <mergeCell ref="H12:Z12"/>
    <mergeCell ref="J14:Z15"/>
    <mergeCell ref="C6:G6"/>
    <mergeCell ref="H6:Z6"/>
    <mergeCell ref="C7:G7"/>
    <mergeCell ref="H7:Z7"/>
    <mergeCell ref="C10:G10"/>
    <mergeCell ref="H10:Z10"/>
    <mergeCell ref="H11:Z11"/>
    <mergeCell ref="R18:Z18"/>
    <mergeCell ref="R19:Z19"/>
    <mergeCell ref="R20:Z20"/>
    <mergeCell ref="R21:Z21"/>
    <mergeCell ref="C11:G11"/>
    <mergeCell ref="C12:G12"/>
    <mergeCell ref="C16:C17"/>
    <mergeCell ref="D16:D17"/>
    <mergeCell ref="L16:N16"/>
    <mergeCell ref="O16:Q17"/>
    <mergeCell ref="R16:Z17"/>
    <mergeCell ref="E20:K20"/>
    <mergeCell ref="E21:K21"/>
    <mergeCell ref="E16:K17"/>
    <mergeCell ref="E18:K18"/>
    <mergeCell ref="O18:Q18"/>
    <mergeCell ref="C24:C25"/>
    <mergeCell ref="D24:I25"/>
    <mergeCell ref="J24:P25"/>
    <mergeCell ref="Q24:Z24"/>
    <mergeCell ref="Q25:U25"/>
    <mergeCell ref="V25:Z25"/>
  </mergeCells>
  <phoneticPr fontId="9"/>
  <conditionalFormatting sqref="C18">
    <cfRule type="expression" dxfId="42" priority="5">
      <formula>COUNTIF($C$18:$C22,"〇")</formula>
    </cfRule>
  </conditionalFormatting>
  <conditionalFormatting sqref="C19">
    <cfRule type="expression" dxfId="41" priority="18">
      <formula>COUNTIF($C$18:$C22,"〇")</formula>
    </cfRule>
  </conditionalFormatting>
  <conditionalFormatting sqref="C20">
    <cfRule type="expression" dxfId="40" priority="19">
      <formula>COUNTIF($C$18:$C22,"〇")</formula>
    </cfRule>
  </conditionalFormatting>
  <conditionalFormatting sqref="C21">
    <cfRule type="expression" dxfId="39" priority="20">
      <formula>COUNTIF($C$18:$C22,"〇")</formula>
    </cfRule>
  </conditionalFormatting>
  <conditionalFormatting sqref="C22">
    <cfRule type="expression" dxfId="38" priority="14">
      <formula>COUNTIF($C$18:$C22,"〇")</formula>
    </cfRule>
  </conditionalFormatting>
  <conditionalFormatting sqref="C26:C33 D30 D33:Z33 M26:Z28">
    <cfRule type="notContainsBlanks" dxfId="37" priority="4">
      <formula>LEN(TRIM(C26))&gt;0</formula>
    </cfRule>
  </conditionalFormatting>
  <conditionalFormatting sqref="D30">
    <cfRule type="cellIs" dxfId="36" priority="1" operator="equal">
      <formula>""""""</formula>
    </cfRule>
  </conditionalFormatting>
  <conditionalFormatting sqref="D26:I28">
    <cfRule type="notContainsBlanks" dxfId="35" priority="3">
      <formula>LEN(TRIM(D26))&gt;0</formula>
    </cfRule>
  </conditionalFormatting>
  <conditionalFormatting sqref="D18:K22">
    <cfRule type="notContainsBlanks" dxfId="34" priority="12">
      <formula>LEN(TRIM(D18))&gt;0</formula>
    </cfRule>
  </conditionalFormatting>
  <conditionalFormatting sqref="H5:Z7">
    <cfRule type="notContainsBlanks" dxfId="33" priority="10">
      <formula>LEN(TRIM(H5))&gt;0</formula>
    </cfRule>
  </conditionalFormatting>
  <conditionalFormatting sqref="H10:Z12">
    <cfRule type="notContainsBlanks" dxfId="32" priority="11">
      <formula>LEN(TRIM(H10))&gt;0</formula>
    </cfRule>
  </conditionalFormatting>
  <conditionalFormatting sqref="L18:N22">
    <cfRule type="expression" dxfId="31" priority="6">
      <formula>OR($L18:$N18="●",$L18:$N18="〇",$L18:$N18="●*",$L18:$N18="〇*")</formula>
    </cfRule>
  </conditionalFormatting>
  <conditionalFormatting sqref="O18:Z22">
    <cfRule type="notContainsBlanks" dxfId="30" priority="13">
      <formula>LEN(TRIM(O18))&gt;0</formula>
    </cfRule>
  </conditionalFormatting>
  <conditionalFormatting sqref="S2 S3:Z3">
    <cfRule type="notContainsBlanks" dxfId="29" priority="2">
      <formula>LEN(TRIM(S2))&gt;0</formula>
    </cfRule>
  </conditionalFormatting>
  <dataValidations count="4">
    <dataValidation type="list" allowBlank="1" showErrorMessage="1" sqref="L18:N22" xr:uid="{00000000-0002-0000-0200-000000000000}">
      <formula1>"〇,●,〇*,●*"</formula1>
    </dataValidation>
    <dataValidation type="list" allowBlank="1" showErrorMessage="1" sqref="M26" xr:uid="{00000000-0002-0000-0200-000001000000}">
      <formula1>"知識・技能,知識・技術,思考・判断・表現,主体的に学習に取り組む態度"</formula1>
    </dataValidation>
    <dataValidation type="list" allowBlank="1" showErrorMessage="1" sqref="C18:C22" xr:uid="{00000000-0002-0000-0200-000002000000}">
      <formula1>"〇"</formula1>
    </dataValidation>
    <dataValidation type="list" allowBlank="1" showErrorMessage="1" sqref="M27" xr:uid="{00000000-0002-0000-0200-000003000000}">
      <formula1>"評定に用いる評価,学習改善に生かす評価"</formula1>
    </dataValidation>
  </dataValidations>
  <printOptions horizontalCentered="1"/>
  <pageMargins left="0.11811023622047245" right="0.11811023622047245" top="0.15748031496062992" bottom="0.15748031496062992" header="0" footer="0"/>
  <pageSetup paperSize="9" scale="95" orientation="portrait" horizontalDpi="4294967293" r:id="rId1"/>
  <rowBreaks count="1" manualBreakCount="1">
    <brk id="22"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1000"/>
  <sheetViews>
    <sheetView showGridLines="0" view="pageLayout" zoomScaleNormal="100" workbookViewId="0">
      <selection activeCell="B2" sqref="B2:M3"/>
    </sheetView>
  </sheetViews>
  <sheetFormatPr defaultColWidth="14.44140625" defaultRowHeight="15" customHeight="1" x14ac:dyDescent="0.3"/>
  <cols>
    <col min="1" max="1" width="3.109375" customWidth="1"/>
    <col min="2" max="2" width="2.6640625" customWidth="1"/>
    <col min="3" max="26" width="4.109375" customWidth="1"/>
  </cols>
  <sheetData>
    <row r="1" spans="1:27" ht="16.5" customHeight="1" x14ac:dyDescent="0.3">
      <c r="A1" s="1"/>
      <c r="B1" s="1"/>
      <c r="C1" s="1"/>
      <c r="D1" s="1"/>
      <c r="E1" s="1"/>
      <c r="F1" s="1"/>
      <c r="G1" s="1"/>
      <c r="H1" s="1"/>
      <c r="I1" s="1"/>
      <c r="J1" s="1"/>
      <c r="K1" s="1"/>
      <c r="L1" s="1"/>
      <c r="M1" s="1"/>
      <c r="N1" s="1"/>
      <c r="O1" s="1"/>
      <c r="P1" s="1"/>
      <c r="Q1" s="1"/>
      <c r="R1" s="1"/>
      <c r="S1" s="1"/>
      <c r="T1" s="1"/>
      <c r="U1" s="1"/>
      <c r="V1" s="1"/>
      <c r="W1" s="1"/>
      <c r="X1" s="1"/>
      <c r="Y1" s="1"/>
      <c r="Z1" s="1"/>
    </row>
    <row r="2" spans="1:27" ht="20.25" customHeight="1" x14ac:dyDescent="0.3">
      <c r="A2" s="1"/>
      <c r="B2" s="46" t="s">
        <v>0</v>
      </c>
      <c r="C2" s="45"/>
      <c r="D2" s="45"/>
      <c r="E2" s="45"/>
      <c r="F2" s="45"/>
      <c r="G2" s="45"/>
      <c r="H2" s="45"/>
      <c r="I2" s="45"/>
      <c r="J2" s="45"/>
      <c r="K2" s="45"/>
      <c r="L2" s="45"/>
      <c r="M2" s="45"/>
      <c r="N2" s="1"/>
      <c r="O2" s="1"/>
      <c r="P2" s="37" t="s">
        <v>1</v>
      </c>
      <c r="Q2" s="38"/>
      <c r="R2" s="39"/>
      <c r="S2" s="47"/>
      <c r="T2" s="38"/>
      <c r="U2" s="38"/>
      <c r="V2" s="38"/>
      <c r="W2" s="38"/>
      <c r="X2" s="38"/>
      <c r="Y2" s="38"/>
      <c r="Z2" s="39"/>
    </row>
    <row r="3" spans="1:27" ht="20.25" customHeight="1" x14ac:dyDescent="0.3">
      <c r="A3" s="1"/>
      <c r="B3" s="45"/>
      <c r="C3" s="45"/>
      <c r="D3" s="45"/>
      <c r="E3" s="45"/>
      <c r="F3" s="45"/>
      <c r="G3" s="45"/>
      <c r="H3" s="45"/>
      <c r="I3" s="45"/>
      <c r="J3" s="45"/>
      <c r="K3" s="45"/>
      <c r="L3" s="45"/>
      <c r="M3" s="45"/>
      <c r="N3" s="1"/>
      <c r="O3" s="1"/>
      <c r="P3" s="37" t="s">
        <v>2</v>
      </c>
      <c r="Q3" s="38"/>
      <c r="R3" s="39"/>
      <c r="S3" s="47"/>
      <c r="T3" s="38"/>
      <c r="U3" s="38"/>
      <c r="V3" s="38"/>
      <c r="W3" s="38"/>
      <c r="X3" s="38"/>
      <c r="Y3" s="38"/>
      <c r="Z3" s="39"/>
    </row>
    <row r="4" spans="1:27" ht="16.5" customHeight="1" x14ac:dyDescent="0.3">
      <c r="A4" s="1"/>
      <c r="B4" s="4" t="s">
        <v>32</v>
      </c>
      <c r="C4" s="1"/>
      <c r="D4" s="1"/>
      <c r="E4" s="1"/>
      <c r="F4" s="1"/>
      <c r="G4" s="1"/>
      <c r="H4" s="1"/>
      <c r="I4" s="1"/>
      <c r="J4" s="1"/>
      <c r="K4" s="1"/>
      <c r="L4" s="1"/>
      <c r="M4" s="1"/>
      <c r="N4" s="1"/>
      <c r="O4" s="1"/>
      <c r="P4" s="1"/>
      <c r="Q4" s="1"/>
      <c r="R4" s="1"/>
      <c r="S4" s="1"/>
      <c r="T4" s="1"/>
      <c r="U4" s="1"/>
      <c r="V4" s="1"/>
      <c r="W4" s="1"/>
      <c r="X4" s="1"/>
      <c r="Y4" s="1"/>
      <c r="Z4" s="1"/>
    </row>
    <row r="5" spans="1:27" ht="16.5" customHeight="1" x14ac:dyDescent="0.3">
      <c r="A5" s="1"/>
      <c r="B5" s="4"/>
      <c r="C5" s="4" t="s">
        <v>93</v>
      </c>
      <c r="D5" s="1"/>
      <c r="E5" s="1"/>
      <c r="F5" s="1"/>
      <c r="G5" s="1"/>
      <c r="H5" s="1"/>
      <c r="I5" s="1"/>
      <c r="J5" s="1"/>
      <c r="K5" s="1"/>
      <c r="L5" s="1"/>
      <c r="M5" s="1"/>
      <c r="N5" s="1"/>
      <c r="O5" s="1"/>
      <c r="P5" s="1"/>
      <c r="Q5" s="1"/>
      <c r="R5" s="1"/>
      <c r="S5" s="1"/>
      <c r="T5" s="1"/>
      <c r="U5" s="1"/>
      <c r="V5" s="1"/>
      <c r="W5" s="1"/>
      <c r="X5" s="1"/>
      <c r="Y5" s="1"/>
      <c r="Z5" s="1"/>
      <c r="AA5" s="5"/>
    </row>
    <row r="6" spans="1:27" ht="114.75" customHeight="1" x14ac:dyDescent="0.3">
      <c r="A6" s="1"/>
      <c r="B6" s="71"/>
      <c r="C6" s="72"/>
      <c r="D6" s="72"/>
      <c r="E6" s="72"/>
      <c r="F6" s="72"/>
      <c r="G6" s="72"/>
      <c r="H6" s="72"/>
      <c r="I6" s="72"/>
      <c r="J6" s="72"/>
      <c r="K6" s="72"/>
      <c r="L6" s="72"/>
      <c r="M6" s="72"/>
      <c r="N6" s="72"/>
      <c r="O6" s="72"/>
      <c r="P6" s="72"/>
      <c r="Q6" s="72"/>
      <c r="R6" s="72"/>
      <c r="S6" s="72"/>
      <c r="T6" s="72"/>
      <c r="U6" s="72"/>
      <c r="V6" s="72"/>
      <c r="W6" s="72"/>
      <c r="X6" s="72"/>
      <c r="Y6" s="72"/>
      <c r="Z6" s="73"/>
    </row>
    <row r="7" spans="1:27" ht="114.75" customHeight="1" x14ac:dyDescent="0.3">
      <c r="A7" s="1"/>
      <c r="B7" s="17"/>
      <c r="C7" s="18"/>
      <c r="D7" s="18"/>
      <c r="E7" s="18"/>
      <c r="F7" s="18"/>
      <c r="G7" s="18"/>
      <c r="H7" s="18"/>
      <c r="I7" s="18"/>
      <c r="J7" s="18"/>
      <c r="K7" s="18"/>
      <c r="L7" s="18"/>
      <c r="M7" s="18"/>
      <c r="N7" s="18"/>
      <c r="O7" s="18"/>
      <c r="P7" s="18"/>
      <c r="Q7" s="18"/>
      <c r="R7" s="18"/>
      <c r="S7" s="18"/>
      <c r="T7" s="18"/>
      <c r="U7" s="18"/>
      <c r="V7" s="18"/>
      <c r="W7" s="18"/>
      <c r="X7" s="18"/>
      <c r="Y7" s="18"/>
      <c r="Z7" s="19"/>
    </row>
    <row r="8" spans="1:27" ht="114.75" customHeight="1" x14ac:dyDescent="0.3">
      <c r="A8" s="1"/>
      <c r="B8" s="17"/>
      <c r="C8" s="18"/>
      <c r="D8" s="18"/>
      <c r="E8" s="18"/>
      <c r="F8" s="18"/>
      <c r="G8" s="18"/>
      <c r="H8" s="18"/>
      <c r="I8" s="18"/>
      <c r="J8" s="18"/>
      <c r="K8" s="18"/>
      <c r="L8" s="18"/>
      <c r="M8" s="18"/>
      <c r="N8" s="18"/>
      <c r="O8" s="18"/>
      <c r="P8" s="18"/>
      <c r="Q8" s="18"/>
      <c r="R8" s="18"/>
      <c r="S8" s="18"/>
      <c r="T8" s="18"/>
      <c r="U8" s="18"/>
      <c r="V8" s="18"/>
      <c r="W8" s="18"/>
      <c r="X8" s="18"/>
      <c r="Y8" s="18"/>
      <c r="Z8" s="19"/>
    </row>
    <row r="9" spans="1:27" ht="114.75" customHeight="1" x14ac:dyDescent="0.3">
      <c r="A9" s="1"/>
      <c r="B9" s="17"/>
      <c r="C9" s="18"/>
      <c r="D9" s="18"/>
      <c r="E9" s="18"/>
      <c r="F9" s="18"/>
      <c r="G9" s="18"/>
      <c r="H9" s="18"/>
      <c r="I9" s="18"/>
      <c r="J9" s="18"/>
      <c r="K9" s="18"/>
      <c r="L9" s="18"/>
      <c r="M9" s="18"/>
      <c r="N9" s="18"/>
      <c r="O9" s="18"/>
      <c r="P9" s="18"/>
      <c r="Q9" s="18"/>
      <c r="R9" s="18"/>
      <c r="S9" s="18"/>
      <c r="T9" s="18"/>
      <c r="U9" s="18"/>
      <c r="V9" s="18"/>
      <c r="W9" s="18"/>
      <c r="X9" s="18"/>
      <c r="Y9" s="18"/>
      <c r="Z9" s="19"/>
    </row>
    <row r="10" spans="1:27" ht="114.75" customHeight="1" x14ac:dyDescent="0.3">
      <c r="A10" s="1"/>
      <c r="B10" s="17"/>
      <c r="C10" s="18"/>
      <c r="D10" s="18"/>
      <c r="E10" s="18"/>
      <c r="F10" s="18"/>
      <c r="G10" s="18"/>
      <c r="H10" s="18"/>
      <c r="I10" s="18"/>
      <c r="J10" s="18"/>
      <c r="K10" s="18"/>
      <c r="L10" s="18"/>
      <c r="M10" s="18"/>
      <c r="N10" s="18"/>
      <c r="O10" s="18"/>
      <c r="P10" s="18"/>
      <c r="Q10" s="18"/>
      <c r="R10" s="18"/>
      <c r="S10" s="18"/>
      <c r="T10" s="18"/>
      <c r="U10" s="18"/>
      <c r="V10" s="18"/>
      <c r="W10" s="18"/>
      <c r="X10" s="18"/>
      <c r="Y10" s="18"/>
      <c r="Z10" s="19"/>
    </row>
    <row r="11" spans="1:27" ht="114.75" customHeight="1" x14ac:dyDescent="0.3">
      <c r="A11" s="1"/>
      <c r="B11" s="20"/>
      <c r="C11" s="21"/>
      <c r="D11" s="21"/>
      <c r="E11" s="21"/>
      <c r="F11" s="21"/>
      <c r="G11" s="21"/>
      <c r="H11" s="21"/>
      <c r="I11" s="21"/>
      <c r="J11" s="21"/>
      <c r="K11" s="21"/>
      <c r="L11" s="21"/>
      <c r="M11" s="21"/>
      <c r="N11" s="21"/>
      <c r="O11" s="21"/>
      <c r="P11" s="21"/>
      <c r="Q11" s="21"/>
      <c r="R11" s="21"/>
      <c r="S11" s="21"/>
      <c r="T11" s="21"/>
      <c r="U11" s="21"/>
      <c r="V11" s="21"/>
      <c r="W11" s="21"/>
      <c r="X11" s="21"/>
      <c r="Y11" s="21"/>
      <c r="Z11" s="22"/>
    </row>
    <row r="12" spans="1:27" ht="15.75" customHeight="1" x14ac:dyDescent="0.3">
      <c r="A12" s="1"/>
      <c r="B12" s="1" t="s">
        <v>22</v>
      </c>
      <c r="C12" s="1"/>
      <c r="D12" s="1"/>
      <c r="E12" s="1"/>
      <c r="F12" s="1"/>
      <c r="G12" s="1"/>
      <c r="H12" s="1"/>
      <c r="I12" s="1"/>
      <c r="J12" s="1"/>
      <c r="K12" s="1"/>
      <c r="L12" s="1"/>
      <c r="M12" s="1"/>
      <c r="N12" s="1"/>
      <c r="O12" s="1"/>
      <c r="P12" s="1"/>
      <c r="Q12" s="1"/>
      <c r="R12" s="1"/>
      <c r="S12" s="1"/>
      <c r="T12" s="1"/>
      <c r="U12" s="1"/>
      <c r="V12" s="1"/>
      <c r="W12" s="1"/>
      <c r="X12" s="1"/>
      <c r="Y12" s="1"/>
      <c r="Z12" s="1"/>
    </row>
    <row r="13" spans="1:27" ht="19.5" customHeight="1" x14ac:dyDescent="0.3">
      <c r="A13" s="1"/>
      <c r="B13" s="1"/>
      <c r="C13" s="23" t="s">
        <v>14</v>
      </c>
      <c r="D13" s="25" t="s">
        <v>23</v>
      </c>
      <c r="E13" s="26"/>
      <c r="F13" s="26"/>
      <c r="G13" s="26"/>
      <c r="H13" s="26"/>
      <c r="I13" s="27"/>
      <c r="J13" s="25" t="s">
        <v>24</v>
      </c>
      <c r="K13" s="26"/>
      <c r="L13" s="26"/>
      <c r="M13" s="26"/>
      <c r="N13" s="26"/>
      <c r="O13" s="26"/>
      <c r="P13" s="27"/>
      <c r="Q13" s="31" t="s">
        <v>25</v>
      </c>
      <c r="R13" s="32"/>
      <c r="S13" s="32"/>
      <c r="T13" s="32"/>
      <c r="U13" s="32"/>
      <c r="V13" s="32"/>
      <c r="W13" s="32"/>
      <c r="X13" s="32"/>
      <c r="Y13" s="32"/>
      <c r="Z13" s="33"/>
    </row>
    <row r="14" spans="1:27" ht="19.5" customHeight="1" x14ac:dyDescent="0.3">
      <c r="A14" s="1"/>
      <c r="B14" s="1"/>
      <c r="C14" s="24"/>
      <c r="D14" s="28"/>
      <c r="E14" s="29"/>
      <c r="F14" s="29"/>
      <c r="G14" s="29"/>
      <c r="H14" s="29"/>
      <c r="I14" s="30"/>
      <c r="J14" s="28"/>
      <c r="K14" s="29"/>
      <c r="L14" s="29"/>
      <c r="M14" s="29"/>
      <c r="N14" s="29"/>
      <c r="O14" s="29"/>
      <c r="P14" s="30"/>
      <c r="Q14" s="31" t="s">
        <v>90</v>
      </c>
      <c r="R14" s="32"/>
      <c r="S14" s="32"/>
      <c r="T14" s="32"/>
      <c r="U14" s="33"/>
      <c r="V14" s="31" t="s">
        <v>91</v>
      </c>
      <c r="W14" s="32"/>
      <c r="X14" s="32"/>
      <c r="Y14" s="32"/>
      <c r="Z14" s="33"/>
    </row>
    <row r="15" spans="1:27" ht="38.25" customHeight="1" x14ac:dyDescent="0.3">
      <c r="A15" s="1"/>
      <c r="B15" s="1"/>
      <c r="C15" s="52"/>
      <c r="D15" s="54"/>
      <c r="E15" s="26"/>
      <c r="F15" s="26"/>
      <c r="G15" s="26"/>
      <c r="H15" s="26"/>
      <c r="I15" s="27"/>
      <c r="J15" s="37" t="s">
        <v>16</v>
      </c>
      <c r="K15" s="38"/>
      <c r="L15" s="39"/>
      <c r="M15" s="51"/>
      <c r="N15" s="49"/>
      <c r="O15" s="49"/>
      <c r="P15" s="50"/>
      <c r="Q15" s="54"/>
      <c r="R15" s="60"/>
      <c r="S15" s="60"/>
      <c r="T15" s="60"/>
      <c r="U15" s="61"/>
      <c r="V15" s="54"/>
      <c r="W15" s="60"/>
      <c r="X15" s="60"/>
      <c r="Y15" s="60"/>
      <c r="Z15" s="61"/>
    </row>
    <row r="16" spans="1:27" ht="38.25" customHeight="1" x14ac:dyDescent="0.3">
      <c r="A16" s="1"/>
      <c r="B16" s="1"/>
      <c r="C16" s="53"/>
      <c r="D16" s="55"/>
      <c r="E16" s="45"/>
      <c r="F16" s="45"/>
      <c r="G16" s="45"/>
      <c r="H16" s="45"/>
      <c r="I16" s="56"/>
      <c r="J16" s="37" t="s">
        <v>28</v>
      </c>
      <c r="K16" s="38"/>
      <c r="L16" s="39"/>
      <c r="M16" s="48"/>
      <c r="N16" s="49"/>
      <c r="O16" s="49"/>
      <c r="P16" s="50"/>
      <c r="Q16" s="65"/>
      <c r="R16" s="66"/>
      <c r="S16" s="66"/>
      <c r="T16" s="66"/>
      <c r="U16" s="67"/>
      <c r="V16" s="65"/>
      <c r="W16" s="66"/>
      <c r="X16" s="66"/>
      <c r="Y16" s="66"/>
      <c r="Z16" s="67"/>
    </row>
    <row r="17" spans="1:26" ht="38.25" customHeight="1" x14ac:dyDescent="0.3">
      <c r="A17" s="1"/>
      <c r="B17" s="1"/>
      <c r="C17" s="53"/>
      <c r="D17" s="28"/>
      <c r="E17" s="29"/>
      <c r="F17" s="29"/>
      <c r="G17" s="29"/>
      <c r="H17" s="29"/>
      <c r="I17" s="30"/>
      <c r="J17" s="37" t="s">
        <v>29</v>
      </c>
      <c r="K17" s="38"/>
      <c r="L17" s="39"/>
      <c r="M17" s="51"/>
      <c r="N17" s="49"/>
      <c r="O17" s="49"/>
      <c r="P17" s="50"/>
      <c r="Q17" s="62"/>
      <c r="R17" s="63"/>
      <c r="S17" s="63"/>
      <c r="T17" s="63"/>
      <c r="U17" s="64"/>
      <c r="V17" s="62"/>
      <c r="W17" s="63"/>
      <c r="X17" s="63"/>
      <c r="Y17" s="63"/>
      <c r="Z17" s="64"/>
    </row>
    <row r="18" spans="1:26" ht="22.5" customHeight="1" x14ac:dyDescent="0.3">
      <c r="A18" s="1"/>
      <c r="B18" s="1"/>
      <c r="C18" s="53"/>
      <c r="D18" s="58" t="s">
        <v>92</v>
      </c>
      <c r="E18" s="38"/>
      <c r="F18" s="38"/>
      <c r="G18" s="38"/>
      <c r="H18" s="38"/>
      <c r="I18" s="38"/>
      <c r="J18" s="38"/>
      <c r="K18" s="38"/>
      <c r="L18" s="38"/>
      <c r="M18" s="38"/>
      <c r="N18" s="38"/>
      <c r="O18" s="38"/>
      <c r="P18" s="38"/>
      <c r="Q18" s="38"/>
      <c r="R18" s="38"/>
      <c r="S18" s="38"/>
      <c r="T18" s="38"/>
      <c r="U18" s="38"/>
      <c r="V18" s="38"/>
      <c r="W18" s="38"/>
      <c r="X18" s="38"/>
      <c r="Y18" s="38"/>
      <c r="Z18" s="39"/>
    </row>
    <row r="19" spans="1:26" ht="253.5" customHeight="1" x14ac:dyDescent="0.3">
      <c r="A19" s="1"/>
      <c r="B19" s="1"/>
      <c r="C19" s="53"/>
      <c r="D19" s="70"/>
      <c r="E19" s="26"/>
      <c r="F19" s="26"/>
      <c r="G19" s="26"/>
      <c r="H19" s="26"/>
      <c r="I19" s="26"/>
      <c r="J19" s="26"/>
      <c r="K19" s="26"/>
      <c r="L19" s="26"/>
      <c r="M19" s="26"/>
      <c r="N19" s="26"/>
      <c r="O19" s="26"/>
      <c r="P19" s="26"/>
      <c r="Q19" s="26"/>
      <c r="R19" s="26"/>
      <c r="S19" s="26"/>
      <c r="T19" s="26"/>
      <c r="U19" s="26"/>
      <c r="V19" s="26"/>
      <c r="W19" s="26"/>
      <c r="X19" s="26"/>
      <c r="Y19" s="26"/>
      <c r="Z19" s="27"/>
    </row>
    <row r="20" spans="1:26" ht="253.5" customHeight="1" x14ac:dyDescent="0.3">
      <c r="A20" s="1"/>
      <c r="B20" s="1"/>
      <c r="C20" s="53"/>
      <c r="D20" s="28"/>
      <c r="E20" s="29"/>
      <c r="F20" s="29"/>
      <c r="G20" s="29"/>
      <c r="H20" s="29"/>
      <c r="I20" s="29"/>
      <c r="J20" s="29"/>
      <c r="K20" s="29"/>
      <c r="L20" s="29"/>
      <c r="M20" s="29"/>
      <c r="N20" s="29"/>
      <c r="O20" s="29"/>
      <c r="P20" s="29"/>
      <c r="Q20" s="29"/>
      <c r="R20" s="29"/>
      <c r="S20" s="29"/>
      <c r="T20" s="29"/>
      <c r="U20" s="29"/>
      <c r="V20" s="29"/>
      <c r="W20" s="29"/>
      <c r="X20" s="29"/>
      <c r="Y20" s="29"/>
      <c r="Z20" s="30"/>
    </row>
    <row r="21" spans="1:26" ht="16.5" customHeight="1" x14ac:dyDescent="0.3">
      <c r="A21" s="1"/>
      <c r="B21" s="1"/>
      <c r="C21" s="53"/>
      <c r="D21" s="58" t="s">
        <v>31</v>
      </c>
      <c r="E21" s="38"/>
      <c r="F21" s="38"/>
      <c r="G21" s="38"/>
      <c r="H21" s="38"/>
      <c r="I21" s="38"/>
      <c r="J21" s="38"/>
      <c r="K21" s="38"/>
      <c r="L21" s="38"/>
      <c r="M21" s="38"/>
      <c r="N21" s="38"/>
      <c r="O21" s="38"/>
      <c r="P21" s="38"/>
      <c r="Q21" s="38"/>
      <c r="R21" s="38"/>
      <c r="S21" s="38"/>
      <c r="T21" s="38"/>
      <c r="U21" s="38"/>
      <c r="V21" s="38"/>
      <c r="W21" s="38"/>
      <c r="X21" s="38"/>
      <c r="Y21" s="38"/>
      <c r="Z21" s="39"/>
    </row>
    <row r="22" spans="1:26" ht="99" customHeight="1" x14ac:dyDescent="0.3">
      <c r="A22" s="1"/>
      <c r="B22" s="1"/>
      <c r="C22" s="24"/>
      <c r="D22" s="57"/>
      <c r="E22" s="38"/>
      <c r="F22" s="38"/>
      <c r="G22" s="38"/>
      <c r="H22" s="38"/>
      <c r="I22" s="38"/>
      <c r="J22" s="38"/>
      <c r="K22" s="38"/>
      <c r="L22" s="38"/>
      <c r="M22" s="38"/>
      <c r="N22" s="38"/>
      <c r="O22" s="38"/>
      <c r="P22" s="38"/>
      <c r="Q22" s="38"/>
      <c r="R22" s="38"/>
      <c r="S22" s="38"/>
      <c r="T22" s="38"/>
      <c r="U22" s="38"/>
      <c r="V22" s="38"/>
      <c r="W22" s="38"/>
      <c r="X22" s="38"/>
      <c r="Y22" s="38"/>
      <c r="Z22" s="39"/>
    </row>
    <row r="23" spans="1:26" ht="16.5" customHeight="1" x14ac:dyDescent="0.3">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6.5" customHeight="1" x14ac:dyDescent="0.3">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6.5" customHeight="1" x14ac:dyDescent="0.3">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6.5" customHeight="1" x14ac:dyDescent="0.3">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6.5" customHeight="1" x14ac:dyDescent="0.3">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6.5" customHeight="1" x14ac:dyDescent="0.3">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6.5" customHeight="1" x14ac:dyDescent="0.3">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6.5" customHeight="1" x14ac:dyDescent="0.3">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6.5" customHeight="1" x14ac:dyDescent="0.3">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6.5" customHeight="1" x14ac:dyDescent="0.3">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6.5" customHeight="1" x14ac:dyDescent="0.3">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6.5" customHeight="1" x14ac:dyDescent="0.3">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6.5" customHeight="1" x14ac:dyDescent="0.3">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6.5" customHeight="1" x14ac:dyDescent="0.3">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6.5" customHeight="1" x14ac:dyDescent="0.3">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6.5" customHeight="1" x14ac:dyDescent="0.3">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6.5" customHeight="1" x14ac:dyDescent="0.3">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6.5" customHeight="1" x14ac:dyDescent="0.3">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6.5" customHeight="1" x14ac:dyDescent="0.3">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6.5" customHeight="1" x14ac:dyDescent="0.3">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6.5" customHeight="1" x14ac:dyDescent="0.3">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6.5" customHeight="1" x14ac:dyDescent="0.3">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6.5" customHeight="1" x14ac:dyDescent="0.3">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6.5" customHeight="1" x14ac:dyDescent="0.3">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6.5" customHeight="1" x14ac:dyDescent="0.3">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6.5" customHeight="1" x14ac:dyDescent="0.3">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6.5" customHeight="1" x14ac:dyDescent="0.3">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6.5" customHeight="1" x14ac:dyDescent="0.3">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6.5" customHeight="1" x14ac:dyDescent="0.3">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6.5" customHeight="1" x14ac:dyDescent="0.3">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6.5" customHeight="1" x14ac:dyDescent="0.3">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6.5" customHeight="1" x14ac:dyDescent="0.3">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6.5" customHeight="1" x14ac:dyDescent="0.3">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6.5" customHeight="1" x14ac:dyDescent="0.3">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6.5" customHeight="1" x14ac:dyDescent="0.3">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6.5" customHeight="1" x14ac:dyDescent="0.3">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6.5" customHeight="1" x14ac:dyDescent="0.3">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6.5" customHeight="1" x14ac:dyDescent="0.3">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6.5" customHeight="1" x14ac:dyDescent="0.3">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6.5" customHeight="1" x14ac:dyDescent="0.3">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6.5" customHeight="1" x14ac:dyDescent="0.3">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6.5" customHeight="1" x14ac:dyDescent="0.3">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6.5" customHeight="1" x14ac:dyDescent="0.3">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6.5" customHeight="1" x14ac:dyDescent="0.3">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6.5" customHeight="1" x14ac:dyDescent="0.3">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6.5" customHeight="1" x14ac:dyDescent="0.3">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6.5" customHeight="1" x14ac:dyDescent="0.3">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6.5" customHeight="1" x14ac:dyDescent="0.3">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6.5" customHeight="1" x14ac:dyDescent="0.3">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6.5" customHeight="1" x14ac:dyDescent="0.3">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6.5" customHeight="1" x14ac:dyDescent="0.3">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6.5" customHeight="1" x14ac:dyDescent="0.3">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6.5" customHeight="1" x14ac:dyDescent="0.3">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6.5" customHeight="1" x14ac:dyDescent="0.3">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6.5" customHeight="1" x14ac:dyDescent="0.3">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6.5" customHeight="1" x14ac:dyDescent="0.3">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6.5" customHeight="1" x14ac:dyDescent="0.3">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6.5" customHeight="1" x14ac:dyDescent="0.3">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6.5" customHeight="1" x14ac:dyDescent="0.3">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6.5" customHeight="1" x14ac:dyDescent="0.3">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6.5" customHeight="1" x14ac:dyDescent="0.3">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6.5" customHeight="1" x14ac:dyDescent="0.3">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6.5" customHeight="1" x14ac:dyDescent="0.3">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6.5" customHeight="1" x14ac:dyDescent="0.3">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6.5" customHeight="1" x14ac:dyDescent="0.3">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6.5" customHeight="1" x14ac:dyDescent="0.3">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6.5" customHeight="1" x14ac:dyDescent="0.3">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6.5" customHeight="1" x14ac:dyDescent="0.3">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6.5" customHeight="1" x14ac:dyDescent="0.3">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6.5" customHeight="1" x14ac:dyDescent="0.3">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6.5" customHeight="1" x14ac:dyDescent="0.3">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6.5" customHeight="1" x14ac:dyDescent="0.3">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6.5" customHeight="1" x14ac:dyDescent="0.3">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6.5" customHeight="1" x14ac:dyDescent="0.3">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6.5" customHeight="1" x14ac:dyDescent="0.3">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6.5" customHeight="1" x14ac:dyDescent="0.3">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6.5" customHeight="1" x14ac:dyDescent="0.3">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6.5" customHeight="1" x14ac:dyDescent="0.3">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6.5" customHeight="1" x14ac:dyDescent="0.3">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6.5" customHeight="1" x14ac:dyDescent="0.3">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6.5" customHeight="1" x14ac:dyDescent="0.3">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6.5" customHeight="1" x14ac:dyDescent="0.3">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6.5" customHeight="1" x14ac:dyDescent="0.3">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6.5" customHeight="1" x14ac:dyDescent="0.3">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6.5" customHeight="1" x14ac:dyDescent="0.3">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6.5" customHeight="1" x14ac:dyDescent="0.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6.5" customHeight="1" x14ac:dyDescent="0.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6.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6.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6.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6.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6.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6.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6.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6.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6.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6.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6.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6.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6.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6.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6.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6.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6.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6.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6.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6.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6.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6.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6.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6.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6.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6.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6.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6.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6.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6.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6.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6.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6.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6.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6.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6.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6.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6.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6.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6.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6.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6.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6.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6.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6.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6.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6.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6.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6.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6.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6.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6.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6.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6.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6.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6.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6.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6.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6.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6.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6.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6.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6.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6.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6.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6.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6.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6.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6.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6.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6.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6.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6.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6.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6.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6.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6.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6.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6.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6.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6.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6.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6.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6.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6.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6.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6.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6.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6.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6.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6.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6.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6.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6.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6.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6.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6.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6.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6.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6.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6.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6.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6.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6.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6.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6.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6.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6.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6.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6.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6.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6.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x14ac:dyDescent="0.3"/>
    <row r="223" spans="1:26" ht="15.75" customHeight="1" x14ac:dyDescent="0.3"/>
    <row r="224" spans="1:26"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26">
    <mergeCell ref="B2:M3"/>
    <mergeCell ref="P2:R2"/>
    <mergeCell ref="S2:Z2"/>
    <mergeCell ref="P3:R3"/>
    <mergeCell ref="S3:Z3"/>
    <mergeCell ref="B6:Z6"/>
    <mergeCell ref="C13:C14"/>
    <mergeCell ref="J16:L16"/>
    <mergeCell ref="J17:L17"/>
    <mergeCell ref="D18:Z18"/>
    <mergeCell ref="C15:C22"/>
    <mergeCell ref="Q13:Z13"/>
    <mergeCell ref="Q14:U14"/>
    <mergeCell ref="V14:Z14"/>
    <mergeCell ref="Q15:U17"/>
    <mergeCell ref="V15:Z17"/>
    <mergeCell ref="D19:Z20"/>
    <mergeCell ref="D21:Z21"/>
    <mergeCell ref="D22:Z22"/>
    <mergeCell ref="D13:I14"/>
    <mergeCell ref="J13:P14"/>
    <mergeCell ref="D15:I17"/>
    <mergeCell ref="J15:L15"/>
    <mergeCell ref="M15:P15"/>
    <mergeCell ref="M16:P16"/>
    <mergeCell ref="M17:P17"/>
  </mergeCells>
  <phoneticPr fontId="9"/>
  <conditionalFormatting sqref="C15:C22 D19 D22:Z22 M15:Z17">
    <cfRule type="notContainsBlanks" dxfId="28" priority="4">
      <formula>LEN(TRIM(C15))&gt;0</formula>
    </cfRule>
  </conditionalFormatting>
  <conditionalFormatting sqref="D19">
    <cfRule type="cellIs" dxfId="27" priority="1" operator="equal">
      <formula>""""""</formula>
    </cfRule>
  </conditionalFormatting>
  <conditionalFormatting sqref="D15:I17">
    <cfRule type="notContainsBlanks" dxfId="26" priority="3">
      <formula>LEN(TRIM(D15))&gt;0</formula>
    </cfRule>
  </conditionalFormatting>
  <conditionalFormatting sqref="S2 S3:Z3">
    <cfRule type="notContainsBlanks" dxfId="25" priority="2">
      <formula>LEN(TRIM(S2))&gt;0</formula>
    </cfRule>
  </conditionalFormatting>
  <dataValidations count="2">
    <dataValidation type="list" allowBlank="1" showErrorMessage="1" sqref="M15" xr:uid="{00000000-0002-0000-0100-000000000000}">
      <formula1>"知識・技能,知識・技術,思考・判断・表現,主体的に学習に取り組む態度"</formula1>
    </dataValidation>
    <dataValidation type="list" allowBlank="1" showErrorMessage="1" sqref="M16" xr:uid="{00000000-0002-0000-0100-000001000000}">
      <formula1>"評定に用いる評価,学習改善に生かす評価"</formula1>
    </dataValidation>
  </dataValidations>
  <printOptions horizontalCentered="1"/>
  <pageMargins left="0.11811023622047245" right="0.11811023622047245" top="0.15748031496062992" bottom="0.15748031496062992" header="0" footer="0"/>
  <pageSetup paperSize="9" scale="95" orientation="portrait" horizontalDpi="4294967293" r:id="rId1"/>
  <rowBreaks count="1" manualBreakCount="1">
    <brk id="11"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D68044-AC6A-4476-B0A5-836A3AE981F7}">
  <dimension ref="A1:Z35"/>
  <sheetViews>
    <sheetView showGridLines="0" view="pageLayout" zoomScaleNormal="75" zoomScaleSheetLayoutView="85" workbookViewId="0">
      <selection activeCell="B2" sqref="B2:M3"/>
    </sheetView>
  </sheetViews>
  <sheetFormatPr defaultColWidth="14.44140625" defaultRowHeight="15" customHeight="1" x14ac:dyDescent="0.3"/>
  <cols>
    <col min="1" max="1" width="3.109375" style="7" customWidth="1"/>
    <col min="2" max="2" width="2.6640625" style="7" customWidth="1"/>
    <col min="3" max="15" width="4.109375" style="7" customWidth="1"/>
    <col min="16" max="17" width="4.77734375" style="7" customWidth="1"/>
    <col min="18" max="26" width="4.109375" style="7" customWidth="1"/>
    <col min="27" max="16384" width="14.44140625" style="7"/>
  </cols>
  <sheetData>
    <row r="1" spans="1:26" ht="16.5" customHeight="1" x14ac:dyDescent="0.3">
      <c r="A1" s="6"/>
      <c r="B1" s="6"/>
      <c r="C1" s="6"/>
      <c r="D1" s="6"/>
      <c r="E1" s="6"/>
      <c r="F1" s="6"/>
      <c r="G1" s="6"/>
      <c r="H1" s="6"/>
      <c r="I1" s="6"/>
      <c r="J1" s="6"/>
      <c r="K1" s="6"/>
      <c r="L1" s="6"/>
      <c r="M1" s="6"/>
      <c r="N1" s="6"/>
      <c r="O1" s="6"/>
      <c r="P1" s="6"/>
      <c r="Q1" s="6"/>
      <c r="R1" s="6"/>
      <c r="S1" s="6"/>
      <c r="T1" s="6"/>
      <c r="U1" s="6"/>
      <c r="V1" s="6"/>
      <c r="W1" s="6"/>
      <c r="X1" s="6"/>
      <c r="Y1" s="6"/>
      <c r="Z1" s="6"/>
    </row>
    <row r="2" spans="1:26" ht="21" customHeight="1" x14ac:dyDescent="0.3">
      <c r="A2" s="6"/>
      <c r="B2" s="140" t="s">
        <v>0</v>
      </c>
      <c r="C2" s="140"/>
      <c r="D2" s="140"/>
      <c r="E2" s="140"/>
      <c r="F2" s="140"/>
      <c r="G2" s="140"/>
      <c r="H2" s="140"/>
      <c r="I2" s="140"/>
      <c r="J2" s="140"/>
      <c r="K2" s="140"/>
      <c r="L2" s="140"/>
      <c r="M2" s="140"/>
      <c r="N2" s="6"/>
      <c r="O2" s="6"/>
      <c r="P2" s="86" t="s">
        <v>1</v>
      </c>
      <c r="Q2" s="141"/>
      <c r="R2" s="142"/>
      <c r="S2" s="143"/>
      <c r="T2" s="144"/>
      <c r="U2" s="144"/>
      <c r="V2" s="144"/>
      <c r="W2" s="144"/>
      <c r="X2" s="144"/>
      <c r="Y2" s="144"/>
      <c r="Z2" s="145"/>
    </row>
    <row r="3" spans="1:26" ht="21" customHeight="1" x14ac:dyDescent="0.3">
      <c r="A3" s="6"/>
      <c r="B3" s="140"/>
      <c r="C3" s="140"/>
      <c r="D3" s="140"/>
      <c r="E3" s="140"/>
      <c r="F3" s="140"/>
      <c r="G3" s="140"/>
      <c r="H3" s="140"/>
      <c r="I3" s="140"/>
      <c r="J3" s="140"/>
      <c r="K3" s="140"/>
      <c r="L3" s="140"/>
      <c r="M3" s="140"/>
      <c r="N3" s="6"/>
      <c r="O3" s="6"/>
      <c r="P3" s="86" t="s">
        <v>2</v>
      </c>
      <c r="Q3" s="87"/>
      <c r="R3" s="88"/>
      <c r="S3" s="143"/>
      <c r="T3" s="144"/>
      <c r="U3" s="144"/>
      <c r="V3" s="144"/>
      <c r="W3" s="144"/>
      <c r="X3" s="144"/>
      <c r="Y3" s="144"/>
      <c r="Z3" s="145"/>
    </row>
    <row r="4" spans="1:26" ht="16.5" customHeight="1" x14ac:dyDescent="0.3">
      <c r="A4" s="6"/>
      <c r="B4" s="6" t="s">
        <v>3</v>
      </c>
      <c r="C4" s="6"/>
      <c r="D4" s="6"/>
      <c r="E4" s="6"/>
      <c r="F4" s="6"/>
      <c r="G4" s="6"/>
      <c r="H4" s="6"/>
      <c r="I4" s="6"/>
      <c r="J4" s="6"/>
      <c r="K4" s="6"/>
      <c r="L4" s="6"/>
      <c r="M4" s="6"/>
      <c r="N4" s="6"/>
      <c r="O4" s="6"/>
      <c r="P4" s="6"/>
      <c r="Q4" s="6"/>
      <c r="R4" s="6"/>
      <c r="S4" s="6"/>
      <c r="T4" s="6"/>
      <c r="U4" s="6"/>
      <c r="V4" s="6"/>
      <c r="W4" s="6"/>
      <c r="X4" s="6"/>
      <c r="Y4" s="6"/>
      <c r="Z4" s="6"/>
    </row>
    <row r="5" spans="1:26" ht="26.4" customHeight="1" x14ac:dyDescent="0.3">
      <c r="A5" s="6"/>
      <c r="B5" s="6"/>
      <c r="C5" s="86" t="s">
        <v>45</v>
      </c>
      <c r="D5" s="119"/>
      <c r="E5" s="119"/>
      <c r="F5" s="119"/>
      <c r="G5" s="120"/>
      <c r="H5" s="139" t="s">
        <v>46</v>
      </c>
      <c r="I5" s="87"/>
      <c r="J5" s="87"/>
      <c r="K5" s="87"/>
      <c r="L5" s="87"/>
      <c r="M5" s="87"/>
      <c r="N5" s="87"/>
      <c r="O5" s="87"/>
      <c r="P5" s="87"/>
      <c r="Q5" s="87"/>
      <c r="R5" s="87"/>
      <c r="S5" s="87"/>
      <c r="T5" s="87"/>
      <c r="U5" s="87"/>
      <c r="V5" s="87"/>
      <c r="W5" s="87"/>
      <c r="X5" s="87"/>
      <c r="Y5" s="87"/>
      <c r="Z5" s="88"/>
    </row>
    <row r="6" spans="1:26" ht="41.7" customHeight="1" x14ac:dyDescent="0.3">
      <c r="A6" s="6"/>
      <c r="B6" s="6"/>
      <c r="C6" s="118" t="s">
        <v>47</v>
      </c>
      <c r="D6" s="119"/>
      <c r="E6" s="119"/>
      <c r="F6" s="119"/>
      <c r="G6" s="120"/>
      <c r="H6" s="122" t="s">
        <v>48</v>
      </c>
      <c r="I6" s="123"/>
      <c r="J6" s="123"/>
      <c r="K6" s="123"/>
      <c r="L6" s="123"/>
      <c r="M6" s="123"/>
      <c r="N6" s="123"/>
      <c r="O6" s="123"/>
      <c r="P6" s="123"/>
      <c r="Q6" s="123"/>
      <c r="R6" s="123"/>
      <c r="S6" s="123"/>
      <c r="T6" s="123"/>
      <c r="U6" s="123"/>
      <c r="V6" s="123"/>
      <c r="W6" s="123"/>
      <c r="X6" s="123"/>
      <c r="Y6" s="123"/>
      <c r="Z6" s="124"/>
    </row>
    <row r="7" spans="1:26" ht="22.2" customHeight="1" x14ac:dyDescent="0.3">
      <c r="A7" s="6"/>
      <c r="B7" s="6"/>
      <c r="C7" s="116" t="s">
        <v>6</v>
      </c>
      <c r="D7" s="125"/>
      <c r="E7" s="125"/>
      <c r="F7" s="125"/>
      <c r="G7" s="125"/>
      <c r="H7" s="130" t="s">
        <v>49</v>
      </c>
      <c r="I7" s="131"/>
      <c r="J7" s="131"/>
      <c r="K7" s="131"/>
      <c r="L7" s="131"/>
      <c r="M7" s="131"/>
      <c r="N7" s="131"/>
      <c r="O7" s="131"/>
      <c r="P7" s="131"/>
      <c r="Q7" s="131"/>
      <c r="R7" s="131"/>
      <c r="S7" s="131"/>
      <c r="T7" s="131"/>
      <c r="U7" s="131"/>
      <c r="V7" s="131"/>
      <c r="W7" s="131"/>
      <c r="X7" s="131"/>
      <c r="Y7" s="131"/>
      <c r="Z7" s="132"/>
    </row>
    <row r="8" spans="1:26" ht="41.7" customHeight="1" x14ac:dyDescent="0.3">
      <c r="A8" s="6"/>
      <c r="B8" s="6"/>
      <c r="C8" s="126"/>
      <c r="D8" s="127"/>
      <c r="E8" s="127"/>
      <c r="F8" s="127"/>
      <c r="G8" s="127"/>
      <c r="H8" s="133" t="s">
        <v>105</v>
      </c>
      <c r="I8" s="134"/>
      <c r="J8" s="134"/>
      <c r="K8" s="134"/>
      <c r="L8" s="134"/>
      <c r="M8" s="134"/>
      <c r="N8" s="134"/>
      <c r="O8" s="134"/>
      <c r="P8" s="134"/>
      <c r="Q8" s="134"/>
      <c r="R8" s="134"/>
      <c r="S8" s="134"/>
      <c r="T8" s="134"/>
      <c r="U8" s="134"/>
      <c r="V8" s="134"/>
      <c r="W8" s="134"/>
      <c r="X8" s="134"/>
      <c r="Y8" s="134"/>
      <c r="Z8" s="135"/>
    </row>
    <row r="9" spans="1:26" ht="56.4" customHeight="1" x14ac:dyDescent="0.3">
      <c r="A9" s="6"/>
      <c r="B9" s="6"/>
      <c r="C9" s="128"/>
      <c r="D9" s="129"/>
      <c r="E9" s="129"/>
      <c r="F9" s="129"/>
      <c r="G9" s="129"/>
      <c r="H9" s="136" t="s">
        <v>106</v>
      </c>
      <c r="I9" s="137"/>
      <c r="J9" s="137"/>
      <c r="K9" s="137"/>
      <c r="L9" s="137"/>
      <c r="M9" s="137"/>
      <c r="N9" s="137"/>
      <c r="O9" s="137"/>
      <c r="P9" s="137"/>
      <c r="Q9" s="137"/>
      <c r="R9" s="137"/>
      <c r="S9" s="137"/>
      <c r="T9" s="137"/>
      <c r="U9" s="137"/>
      <c r="V9" s="137"/>
      <c r="W9" s="137"/>
      <c r="X9" s="137"/>
      <c r="Y9" s="137"/>
      <c r="Z9" s="138"/>
    </row>
    <row r="10" spans="1:26" ht="15" customHeight="1" x14ac:dyDescent="0.3">
      <c r="A10" s="6"/>
      <c r="B10" s="6"/>
      <c r="C10" s="6"/>
      <c r="D10" s="6"/>
      <c r="E10" s="6"/>
      <c r="F10" s="6"/>
      <c r="G10" s="6"/>
      <c r="H10" s="6"/>
      <c r="I10" s="6"/>
      <c r="J10" s="6"/>
      <c r="K10" s="6"/>
      <c r="L10" s="6"/>
      <c r="M10" s="6"/>
      <c r="N10" s="6"/>
      <c r="O10" s="6"/>
      <c r="P10" s="6"/>
      <c r="Q10" s="6"/>
      <c r="R10" s="6"/>
      <c r="S10" s="6"/>
      <c r="T10" s="6"/>
      <c r="U10" s="6"/>
      <c r="V10" s="6"/>
      <c r="W10" s="6"/>
      <c r="X10" s="6"/>
      <c r="Y10" s="6"/>
      <c r="Z10" s="6"/>
    </row>
    <row r="11" spans="1:26" ht="16.5" customHeight="1" x14ac:dyDescent="0.3">
      <c r="A11" s="6"/>
      <c r="B11" s="6" t="s">
        <v>50</v>
      </c>
      <c r="C11" s="6"/>
      <c r="D11" s="6"/>
      <c r="E11" s="6"/>
      <c r="F11" s="6"/>
      <c r="G11" s="6"/>
      <c r="H11" s="6"/>
      <c r="I11" s="6"/>
      <c r="J11" s="6"/>
      <c r="K11" s="6"/>
      <c r="L11" s="6"/>
      <c r="M11" s="6"/>
      <c r="N11" s="6"/>
      <c r="O11" s="6"/>
      <c r="P11" s="6"/>
      <c r="Q11" s="6"/>
      <c r="R11" s="6"/>
      <c r="S11" s="6"/>
      <c r="T11" s="6"/>
      <c r="U11" s="6"/>
      <c r="V11" s="6"/>
      <c r="W11" s="6"/>
      <c r="X11" s="6"/>
      <c r="Y11" s="6"/>
      <c r="Z11" s="6"/>
    </row>
    <row r="12" spans="1:26" ht="26.4" customHeight="1" x14ac:dyDescent="0.3">
      <c r="A12" s="6"/>
      <c r="B12" s="6"/>
      <c r="C12" s="118" t="s">
        <v>51</v>
      </c>
      <c r="D12" s="119"/>
      <c r="E12" s="119"/>
      <c r="F12" s="119"/>
      <c r="G12" s="120"/>
      <c r="H12" s="121" t="s">
        <v>52</v>
      </c>
      <c r="I12" s="119"/>
      <c r="J12" s="119"/>
      <c r="K12" s="119"/>
      <c r="L12" s="119"/>
      <c r="M12" s="119"/>
      <c r="N12" s="119"/>
      <c r="O12" s="119"/>
      <c r="P12" s="119"/>
      <c r="Q12" s="119"/>
      <c r="R12" s="119"/>
      <c r="S12" s="119"/>
      <c r="T12" s="119"/>
      <c r="U12" s="119"/>
      <c r="V12" s="119"/>
      <c r="W12" s="119"/>
      <c r="X12" s="119"/>
      <c r="Y12" s="119"/>
      <c r="Z12" s="120"/>
    </row>
    <row r="13" spans="1:26" ht="41.7" customHeight="1" x14ac:dyDescent="0.3">
      <c r="A13" s="6"/>
      <c r="B13" s="6"/>
      <c r="C13" s="86" t="s">
        <v>53</v>
      </c>
      <c r="D13" s="119"/>
      <c r="E13" s="119"/>
      <c r="F13" s="119"/>
      <c r="G13" s="120"/>
      <c r="H13" s="121" t="s">
        <v>54</v>
      </c>
      <c r="I13" s="119"/>
      <c r="J13" s="119"/>
      <c r="K13" s="119"/>
      <c r="L13" s="119"/>
      <c r="M13" s="119"/>
      <c r="N13" s="119"/>
      <c r="O13" s="119"/>
      <c r="P13" s="119"/>
      <c r="Q13" s="119"/>
      <c r="R13" s="119"/>
      <c r="S13" s="119"/>
      <c r="T13" s="119"/>
      <c r="U13" s="119"/>
      <c r="V13" s="119"/>
      <c r="W13" s="119"/>
      <c r="X13" s="119"/>
      <c r="Y13" s="119"/>
      <c r="Z13" s="120"/>
    </row>
    <row r="14" spans="1:26" ht="56.4" customHeight="1" x14ac:dyDescent="0.3">
      <c r="A14" s="6"/>
      <c r="B14" s="6"/>
      <c r="C14" s="118" t="s">
        <v>104</v>
      </c>
      <c r="D14" s="119"/>
      <c r="E14" s="119"/>
      <c r="F14" s="119"/>
      <c r="G14" s="120"/>
      <c r="H14" s="121" t="s">
        <v>55</v>
      </c>
      <c r="I14" s="119"/>
      <c r="J14" s="119"/>
      <c r="K14" s="119"/>
      <c r="L14" s="119"/>
      <c r="M14" s="119"/>
      <c r="N14" s="119"/>
      <c r="O14" s="119"/>
      <c r="P14" s="119"/>
      <c r="Q14" s="119"/>
      <c r="R14" s="119"/>
      <c r="S14" s="119"/>
      <c r="T14" s="119"/>
      <c r="U14" s="119"/>
      <c r="V14" s="119"/>
      <c r="W14" s="119"/>
      <c r="X14" s="119"/>
      <c r="Y14" s="119"/>
      <c r="Z14" s="120"/>
    </row>
    <row r="15" spans="1:26" ht="15" customHeight="1" x14ac:dyDescent="0.3">
      <c r="A15" s="6"/>
      <c r="B15" s="6"/>
      <c r="C15" s="6"/>
      <c r="D15" s="6"/>
      <c r="E15" s="6"/>
      <c r="F15" s="6"/>
      <c r="G15" s="6"/>
      <c r="H15" s="6"/>
      <c r="I15" s="6"/>
      <c r="J15" s="6"/>
      <c r="K15" s="6"/>
      <c r="L15" s="6"/>
      <c r="M15" s="6"/>
      <c r="N15" s="6"/>
      <c r="O15" s="6"/>
      <c r="P15" s="6"/>
      <c r="Q15" s="6"/>
      <c r="R15" s="6"/>
      <c r="S15" s="6"/>
      <c r="T15" s="6"/>
      <c r="U15" s="6"/>
      <c r="V15" s="6"/>
      <c r="W15" s="6"/>
      <c r="X15" s="6"/>
      <c r="Y15" s="6"/>
      <c r="Z15" s="6"/>
    </row>
    <row r="16" spans="1:26" ht="18.45" customHeight="1" x14ac:dyDescent="0.35">
      <c r="A16" s="6"/>
      <c r="B16" s="6" t="s">
        <v>56</v>
      </c>
      <c r="C16" s="6"/>
      <c r="D16" s="6"/>
      <c r="E16" s="6"/>
      <c r="F16" s="6"/>
      <c r="G16" s="6"/>
      <c r="H16" s="6"/>
      <c r="I16" s="15" t="s">
        <v>57</v>
      </c>
      <c r="J16" s="114" t="s">
        <v>58</v>
      </c>
      <c r="K16" s="114"/>
      <c r="L16" s="114"/>
      <c r="M16" s="114"/>
      <c r="N16" s="114"/>
      <c r="O16" s="114"/>
      <c r="P16" s="114"/>
      <c r="Q16" s="114"/>
      <c r="R16" s="114"/>
      <c r="S16" s="114"/>
      <c r="T16" s="114"/>
      <c r="U16" s="114"/>
      <c r="V16" s="114"/>
      <c r="W16" s="114"/>
      <c r="X16" s="114"/>
      <c r="Y16" s="114"/>
      <c r="Z16" s="114"/>
    </row>
    <row r="17" spans="1:26" ht="18.45" customHeight="1" x14ac:dyDescent="0.3">
      <c r="A17" s="6"/>
      <c r="B17" s="6"/>
      <c r="E17" s="6"/>
      <c r="F17" s="6"/>
      <c r="G17" s="6"/>
      <c r="H17" s="6"/>
      <c r="J17" s="115"/>
      <c r="K17" s="115"/>
      <c r="L17" s="115"/>
      <c r="M17" s="115"/>
      <c r="N17" s="115"/>
      <c r="O17" s="115"/>
      <c r="P17" s="115"/>
      <c r="Q17" s="115"/>
      <c r="R17" s="115"/>
      <c r="S17" s="115"/>
      <c r="T17" s="115"/>
      <c r="U17" s="115"/>
      <c r="V17" s="115"/>
      <c r="W17" s="115"/>
      <c r="X17" s="115"/>
      <c r="Y17" s="115"/>
      <c r="Z17" s="115"/>
    </row>
    <row r="18" spans="1:26" ht="16.5" customHeight="1" x14ac:dyDescent="0.3">
      <c r="A18" s="6"/>
      <c r="B18" s="6"/>
      <c r="C18" s="106" t="s">
        <v>13</v>
      </c>
      <c r="D18" s="106" t="s">
        <v>14</v>
      </c>
      <c r="E18" s="107" t="s">
        <v>59</v>
      </c>
      <c r="F18" s="108"/>
      <c r="G18" s="108"/>
      <c r="H18" s="108"/>
      <c r="I18" s="108"/>
      <c r="J18" s="108"/>
      <c r="K18" s="109"/>
      <c r="L18" s="86" t="s">
        <v>16</v>
      </c>
      <c r="M18" s="87"/>
      <c r="N18" s="88"/>
      <c r="O18" s="116" t="s">
        <v>60</v>
      </c>
      <c r="P18" s="108"/>
      <c r="Q18" s="109"/>
      <c r="R18" s="117" t="s">
        <v>61</v>
      </c>
      <c r="S18" s="78"/>
      <c r="T18" s="78"/>
      <c r="U18" s="78"/>
      <c r="V18" s="78"/>
      <c r="W18" s="78"/>
      <c r="X18" s="78"/>
      <c r="Y18" s="78"/>
      <c r="Z18" s="79"/>
    </row>
    <row r="19" spans="1:26" ht="16.5" customHeight="1" x14ac:dyDescent="0.3">
      <c r="A19" s="6"/>
      <c r="B19" s="6"/>
      <c r="C19" s="76"/>
      <c r="D19" s="76"/>
      <c r="E19" s="110"/>
      <c r="F19" s="111"/>
      <c r="G19" s="111"/>
      <c r="H19" s="111"/>
      <c r="I19" s="111"/>
      <c r="J19" s="111"/>
      <c r="K19" s="112"/>
      <c r="L19" s="8" t="s">
        <v>19</v>
      </c>
      <c r="M19" s="8" t="s">
        <v>20</v>
      </c>
      <c r="N19" s="8" t="s">
        <v>21</v>
      </c>
      <c r="O19" s="110"/>
      <c r="P19" s="111"/>
      <c r="Q19" s="112"/>
      <c r="R19" s="83"/>
      <c r="S19" s="84"/>
      <c r="T19" s="84"/>
      <c r="U19" s="84"/>
      <c r="V19" s="84"/>
      <c r="W19" s="84"/>
      <c r="X19" s="84"/>
      <c r="Y19" s="84"/>
      <c r="Z19" s="85"/>
    </row>
    <row r="20" spans="1:26" ht="90.45" customHeight="1" x14ac:dyDescent="0.3">
      <c r="A20" s="6"/>
      <c r="B20" s="6"/>
      <c r="C20" s="9"/>
      <c r="D20" s="9">
        <v>1</v>
      </c>
      <c r="E20" s="100" t="s">
        <v>62</v>
      </c>
      <c r="F20" s="104"/>
      <c r="G20" s="104"/>
      <c r="H20" s="104"/>
      <c r="I20" s="104"/>
      <c r="J20" s="104"/>
      <c r="K20" s="105"/>
      <c r="L20" s="9" t="s">
        <v>33</v>
      </c>
      <c r="M20" s="9"/>
      <c r="N20" s="9" t="s">
        <v>34</v>
      </c>
      <c r="O20" s="100" t="s">
        <v>63</v>
      </c>
      <c r="P20" s="104"/>
      <c r="Q20" s="105"/>
      <c r="R20" s="100" t="s">
        <v>64</v>
      </c>
      <c r="S20" s="104"/>
      <c r="T20" s="104"/>
      <c r="U20" s="104"/>
      <c r="V20" s="104"/>
      <c r="W20" s="104"/>
      <c r="X20" s="104"/>
      <c r="Y20" s="104"/>
      <c r="Z20" s="105"/>
    </row>
    <row r="21" spans="1:26" ht="72" customHeight="1" x14ac:dyDescent="0.3">
      <c r="A21" s="6"/>
      <c r="B21" s="6"/>
      <c r="C21" s="9"/>
      <c r="D21" s="9">
        <v>2</v>
      </c>
      <c r="E21" s="100" t="s">
        <v>65</v>
      </c>
      <c r="F21" s="104"/>
      <c r="G21" s="104"/>
      <c r="H21" s="104"/>
      <c r="I21" s="104"/>
      <c r="J21" s="104"/>
      <c r="K21" s="105"/>
      <c r="L21" s="9" t="s">
        <v>33</v>
      </c>
      <c r="M21" s="9"/>
      <c r="N21" s="9" t="s">
        <v>34</v>
      </c>
      <c r="O21" s="100" t="s">
        <v>63</v>
      </c>
      <c r="P21" s="104"/>
      <c r="Q21" s="105"/>
      <c r="R21" s="100" t="s">
        <v>66</v>
      </c>
      <c r="S21" s="104"/>
      <c r="T21" s="104"/>
      <c r="U21" s="104"/>
      <c r="V21" s="104"/>
      <c r="W21" s="104"/>
      <c r="X21" s="104"/>
      <c r="Y21" s="104"/>
      <c r="Z21" s="105"/>
    </row>
    <row r="22" spans="1:26" ht="90.45" customHeight="1" x14ac:dyDescent="0.3">
      <c r="A22" s="6"/>
      <c r="B22" s="6"/>
      <c r="C22" s="9" t="s">
        <v>35</v>
      </c>
      <c r="D22" s="9">
        <v>3</v>
      </c>
      <c r="E22" s="100" t="s">
        <v>67</v>
      </c>
      <c r="F22" s="104"/>
      <c r="G22" s="104"/>
      <c r="H22" s="104"/>
      <c r="I22" s="104"/>
      <c r="J22" s="104"/>
      <c r="K22" s="105"/>
      <c r="L22" s="9"/>
      <c r="M22" s="9" t="s">
        <v>33</v>
      </c>
      <c r="N22" s="9" t="s">
        <v>34</v>
      </c>
      <c r="O22" s="100" t="s">
        <v>63</v>
      </c>
      <c r="P22" s="104"/>
      <c r="Q22" s="105"/>
      <c r="R22" s="100" t="s">
        <v>68</v>
      </c>
      <c r="S22" s="104"/>
      <c r="T22" s="104"/>
      <c r="U22" s="104"/>
      <c r="V22" s="104"/>
      <c r="W22" s="104"/>
      <c r="X22" s="104"/>
      <c r="Y22" s="104"/>
      <c r="Z22" s="105"/>
    </row>
    <row r="23" spans="1:26" ht="16.5" customHeight="1" x14ac:dyDescent="0.3">
      <c r="A23" s="6"/>
      <c r="B23" s="6" t="s">
        <v>22</v>
      </c>
      <c r="C23" s="6"/>
      <c r="D23" s="6"/>
      <c r="E23" s="6"/>
      <c r="F23" s="6"/>
      <c r="G23" s="6"/>
      <c r="H23" s="6"/>
      <c r="I23" s="6"/>
      <c r="J23" s="6"/>
      <c r="K23" s="6"/>
      <c r="L23" s="6"/>
      <c r="M23" s="6"/>
      <c r="N23" s="6"/>
      <c r="O23" s="6"/>
      <c r="P23" s="6"/>
      <c r="Q23" s="6"/>
      <c r="R23" s="6"/>
      <c r="S23" s="6"/>
      <c r="T23" s="6"/>
      <c r="U23" s="6"/>
      <c r="V23" s="6"/>
      <c r="W23" s="6"/>
      <c r="X23" s="6"/>
      <c r="Y23" s="6"/>
      <c r="Z23" s="6"/>
    </row>
    <row r="24" spans="1:26" ht="17.25" customHeight="1" x14ac:dyDescent="0.3">
      <c r="A24" s="6"/>
      <c r="B24" s="6"/>
      <c r="C24" s="106" t="s">
        <v>14</v>
      </c>
      <c r="D24" s="107" t="s">
        <v>23</v>
      </c>
      <c r="E24" s="108"/>
      <c r="F24" s="108"/>
      <c r="G24" s="108"/>
      <c r="H24" s="108"/>
      <c r="I24" s="109"/>
      <c r="J24" s="107" t="s">
        <v>24</v>
      </c>
      <c r="K24" s="108"/>
      <c r="L24" s="108"/>
      <c r="M24" s="108"/>
      <c r="N24" s="108"/>
      <c r="O24" s="108"/>
      <c r="P24" s="109"/>
      <c r="Q24" s="113" t="s">
        <v>69</v>
      </c>
      <c r="R24" s="104"/>
      <c r="S24" s="104"/>
      <c r="T24" s="104"/>
      <c r="U24" s="104"/>
      <c r="V24" s="104"/>
      <c r="W24" s="104"/>
      <c r="X24" s="104"/>
      <c r="Y24" s="104"/>
      <c r="Z24" s="105"/>
    </row>
    <row r="25" spans="1:26" ht="16.5" customHeight="1" x14ac:dyDescent="0.3">
      <c r="A25" s="6"/>
      <c r="B25" s="6"/>
      <c r="C25" s="76"/>
      <c r="D25" s="110"/>
      <c r="E25" s="111"/>
      <c r="F25" s="111"/>
      <c r="G25" s="111"/>
      <c r="H25" s="111"/>
      <c r="I25" s="112"/>
      <c r="J25" s="110"/>
      <c r="K25" s="111"/>
      <c r="L25" s="111"/>
      <c r="M25" s="111"/>
      <c r="N25" s="111"/>
      <c r="O25" s="111"/>
      <c r="P25" s="112"/>
      <c r="Q25" s="113" t="s">
        <v>26</v>
      </c>
      <c r="R25" s="104"/>
      <c r="S25" s="104"/>
      <c r="T25" s="104"/>
      <c r="U25" s="105"/>
      <c r="V25" s="113" t="s">
        <v>70</v>
      </c>
      <c r="W25" s="104"/>
      <c r="X25" s="104"/>
      <c r="Y25" s="104"/>
      <c r="Z25" s="105"/>
    </row>
    <row r="26" spans="1:26" ht="30" customHeight="1" x14ac:dyDescent="0.3">
      <c r="A26" s="6"/>
      <c r="B26" s="6"/>
      <c r="C26" s="74">
        <f>IFERROR(VLOOKUP("〇",C20:D22,2,FALSE),"")</f>
        <v>3</v>
      </c>
      <c r="D26" s="77" t="s">
        <v>71</v>
      </c>
      <c r="E26" s="78"/>
      <c r="F26" s="78"/>
      <c r="G26" s="78"/>
      <c r="H26" s="78"/>
      <c r="I26" s="79"/>
      <c r="J26" s="86" t="s">
        <v>16</v>
      </c>
      <c r="K26" s="87"/>
      <c r="L26" s="88"/>
      <c r="M26" s="89" t="s">
        <v>10</v>
      </c>
      <c r="N26" s="90"/>
      <c r="O26" s="90"/>
      <c r="P26" s="91"/>
      <c r="Q26" s="77" t="s">
        <v>72</v>
      </c>
      <c r="R26" s="78"/>
      <c r="S26" s="78"/>
      <c r="T26" s="78"/>
      <c r="U26" s="79"/>
      <c r="V26" s="77" t="str">
        <f>IFERROR(VLOOKUP("〇",C20:Z22,16,FALSE),"")</f>
        <v>本単元で学んだことの自己分析を言語化し、今後の学習活動に生かそうとしている。</v>
      </c>
      <c r="W26" s="78"/>
      <c r="X26" s="78"/>
      <c r="Y26" s="78"/>
      <c r="Z26" s="79"/>
    </row>
    <row r="27" spans="1:26" ht="30" customHeight="1" x14ac:dyDescent="0.3">
      <c r="A27" s="6"/>
      <c r="B27" s="6"/>
      <c r="C27" s="75"/>
      <c r="D27" s="80"/>
      <c r="E27" s="81"/>
      <c r="F27" s="81"/>
      <c r="G27" s="81"/>
      <c r="H27" s="81"/>
      <c r="I27" s="82"/>
      <c r="J27" s="86" t="s">
        <v>28</v>
      </c>
      <c r="K27" s="87"/>
      <c r="L27" s="88"/>
      <c r="M27" s="103" t="s">
        <v>36</v>
      </c>
      <c r="N27" s="90"/>
      <c r="O27" s="90"/>
      <c r="P27" s="91"/>
      <c r="Q27" s="80"/>
      <c r="R27" s="81"/>
      <c r="S27" s="81"/>
      <c r="T27" s="81"/>
      <c r="U27" s="82"/>
      <c r="V27" s="80"/>
      <c r="W27" s="81"/>
      <c r="X27" s="81"/>
      <c r="Y27" s="81"/>
      <c r="Z27" s="82"/>
    </row>
    <row r="28" spans="1:26" ht="30" customHeight="1" x14ac:dyDescent="0.3">
      <c r="A28" s="6"/>
      <c r="B28" s="6"/>
      <c r="C28" s="75"/>
      <c r="D28" s="83"/>
      <c r="E28" s="84"/>
      <c r="F28" s="84"/>
      <c r="G28" s="84"/>
      <c r="H28" s="84"/>
      <c r="I28" s="85"/>
      <c r="J28" s="86" t="s">
        <v>29</v>
      </c>
      <c r="K28" s="87"/>
      <c r="L28" s="88"/>
      <c r="M28" s="89" t="str">
        <f>IFERROR(VLOOKUP("〇",C20:Q22,13,FALSE),"")</f>
        <v>Google フォーム</v>
      </c>
      <c r="N28" s="90"/>
      <c r="O28" s="90"/>
      <c r="P28" s="91"/>
      <c r="Q28" s="83"/>
      <c r="R28" s="84"/>
      <c r="S28" s="84"/>
      <c r="T28" s="84"/>
      <c r="U28" s="85"/>
      <c r="V28" s="83"/>
      <c r="W28" s="84"/>
      <c r="X28" s="84"/>
      <c r="Y28" s="84"/>
      <c r="Z28" s="85"/>
    </row>
    <row r="29" spans="1:26" ht="16.5" customHeight="1" x14ac:dyDescent="0.3">
      <c r="A29" s="6"/>
      <c r="B29" s="6"/>
      <c r="C29" s="75"/>
      <c r="D29" s="92" t="s">
        <v>30</v>
      </c>
      <c r="E29" s="87"/>
      <c r="F29" s="87"/>
      <c r="G29" s="87"/>
      <c r="H29" s="87"/>
      <c r="I29" s="87"/>
      <c r="J29" s="87"/>
      <c r="K29" s="87"/>
      <c r="L29" s="87"/>
      <c r="M29" s="87"/>
      <c r="N29" s="87"/>
      <c r="O29" s="87"/>
      <c r="P29" s="87"/>
      <c r="Q29" s="87"/>
      <c r="R29" s="87"/>
      <c r="S29" s="87"/>
      <c r="T29" s="87"/>
      <c r="U29" s="87"/>
      <c r="V29" s="87"/>
      <c r="W29" s="87"/>
      <c r="X29" s="87"/>
      <c r="Y29" s="87"/>
      <c r="Z29" s="88"/>
    </row>
    <row r="30" spans="1:26" ht="291" customHeight="1" x14ac:dyDescent="0.3">
      <c r="A30" s="6"/>
      <c r="B30" s="6"/>
      <c r="C30" s="75"/>
      <c r="D30" s="93"/>
      <c r="E30" s="94"/>
      <c r="F30" s="94"/>
      <c r="G30" s="94"/>
      <c r="H30" s="94"/>
      <c r="I30" s="94"/>
      <c r="J30" s="94"/>
      <c r="K30" s="94"/>
      <c r="L30" s="94"/>
      <c r="M30" s="94"/>
      <c r="N30" s="94"/>
      <c r="O30" s="94"/>
      <c r="P30" s="94"/>
      <c r="Q30" s="94"/>
      <c r="R30" s="94"/>
      <c r="S30" s="94"/>
      <c r="T30" s="94"/>
      <c r="U30" s="94"/>
      <c r="V30" s="94"/>
      <c r="W30" s="94"/>
      <c r="X30" s="94"/>
      <c r="Y30" s="94"/>
      <c r="Z30" s="95"/>
    </row>
    <row r="31" spans="1:26" ht="291" customHeight="1" x14ac:dyDescent="0.3">
      <c r="A31" s="6"/>
      <c r="B31" s="6"/>
      <c r="C31" s="75"/>
      <c r="D31" s="96"/>
      <c r="E31" s="97"/>
      <c r="F31" s="97"/>
      <c r="G31" s="97"/>
      <c r="H31" s="97"/>
      <c r="I31" s="97"/>
      <c r="J31" s="97"/>
      <c r="K31" s="97"/>
      <c r="L31" s="97"/>
      <c r="M31" s="97"/>
      <c r="N31" s="97"/>
      <c r="O31" s="97"/>
      <c r="P31" s="97"/>
      <c r="Q31" s="97"/>
      <c r="R31" s="97"/>
      <c r="S31" s="97"/>
      <c r="T31" s="97"/>
      <c r="U31" s="97"/>
      <c r="V31" s="97"/>
      <c r="W31" s="97"/>
      <c r="X31" s="97"/>
      <c r="Y31" s="97"/>
      <c r="Z31" s="98"/>
    </row>
    <row r="32" spans="1:26" ht="16.5" customHeight="1" x14ac:dyDescent="0.3">
      <c r="A32" s="6"/>
      <c r="B32" s="6"/>
      <c r="C32" s="75"/>
      <c r="D32" s="99" t="s">
        <v>73</v>
      </c>
      <c r="E32" s="87"/>
      <c r="F32" s="87"/>
      <c r="G32" s="87"/>
      <c r="H32" s="87"/>
      <c r="I32" s="87"/>
      <c r="J32" s="87"/>
      <c r="K32" s="87"/>
      <c r="L32" s="87"/>
      <c r="M32" s="87"/>
      <c r="N32" s="87"/>
      <c r="O32" s="87"/>
      <c r="P32" s="87"/>
      <c r="Q32" s="87"/>
      <c r="R32" s="87"/>
      <c r="S32" s="87"/>
      <c r="T32" s="87"/>
      <c r="U32" s="87"/>
      <c r="V32" s="87"/>
      <c r="W32" s="87"/>
      <c r="X32" s="87"/>
      <c r="Y32" s="87"/>
      <c r="Z32" s="88"/>
    </row>
    <row r="33" spans="1:26" ht="61.2" customHeight="1" x14ac:dyDescent="0.3">
      <c r="A33" s="6"/>
      <c r="B33" s="6"/>
      <c r="C33" s="76"/>
      <c r="D33" s="100" t="s">
        <v>74</v>
      </c>
      <c r="E33" s="101"/>
      <c r="F33" s="101"/>
      <c r="G33" s="101"/>
      <c r="H33" s="101"/>
      <c r="I33" s="101"/>
      <c r="J33" s="101"/>
      <c r="K33" s="101"/>
      <c r="L33" s="101"/>
      <c r="M33" s="101"/>
      <c r="N33" s="101"/>
      <c r="O33" s="101"/>
      <c r="P33" s="101"/>
      <c r="Q33" s="101"/>
      <c r="R33" s="101"/>
      <c r="S33" s="101"/>
      <c r="T33" s="101"/>
      <c r="U33" s="101"/>
      <c r="V33" s="101"/>
      <c r="W33" s="101"/>
      <c r="X33" s="101"/>
      <c r="Y33" s="101"/>
      <c r="Z33" s="102"/>
    </row>
    <row r="34" spans="1:26" ht="16.5" customHeight="1" x14ac:dyDescent="0.3">
      <c r="A34" s="6"/>
      <c r="B34" s="6"/>
      <c r="C34" s="6"/>
      <c r="D34" s="6"/>
      <c r="E34" s="6"/>
      <c r="F34" s="6"/>
      <c r="G34" s="6"/>
      <c r="H34" s="6"/>
      <c r="I34" s="6"/>
      <c r="J34" s="6"/>
      <c r="K34" s="6"/>
      <c r="L34" s="6"/>
      <c r="M34" s="6"/>
      <c r="N34" s="6"/>
      <c r="O34" s="6"/>
      <c r="P34" s="6"/>
      <c r="Q34" s="6"/>
      <c r="R34" s="6"/>
      <c r="S34" s="6"/>
      <c r="T34" s="6"/>
      <c r="U34" s="6"/>
      <c r="V34" s="6"/>
      <c r="W34" s="6"/>
      <c r="X34" s="6"/>
      <c r="Y34" s="6"/>
      <c r="Z34" s="6"/>
    </row>
    <row r="35" spans="1:26" ht="16.5" customHeight="1" x14ac:dyDescent="0.3">
      <c r="A35" s="6"/>
      <c r="B35" s="6"/>
      <c r="C35" s="6"/>
      <c r="D35" s="6"/>
      <c r="E35" s="6"/>
      <c r="F35" s="6"/>
      <c r="G35" s="6"/>
      <c r="H35" s="6"/>
      <c r="I35" s="6"/>
      <c r="J35" s="6"/>
      <c r="K35" s="6"/>
      <c r="L35" s="6"/>
      <c r="M35" s="6"/>
      <c r="N35" s="6"/>
      <c r="O35" s="6"/>
      <c r="P35" s="6"/>
      <c r="Q35" s="6"/>
      <c r="R35" s="6"/>
      <c r="S35" s="6"/>
      <c r="T35" s="6"/>
      <c r="U35" s="6"/>
      <c r="V35" s="6"/>
      <c r="W35" s="6"/>
      <c r="X35" s="6"/>
      <c r="Y35" s="6"/>
      <c r="Z35" s="6"/>
    </row>
  </sheetData>
  <mergeCells count="56">
    <mergeCell ref="C5:G5"/>
    <mergeCell ref="H5:Z5"/>
    <mergeCell ref="B2:M3"/>
    <mergeCell ref="P2:R2"/>
    <mergeCell ref="S2:Z2"/>
    <mergeCell ref="P3:R3"/>
    <mergeCell ref="S3:Z3"/>
    <mergeCell ref="C6:G6"/>
    <mergeCell ref="H6:Z6"/>
    <mergeCell ref="C7:G9"/>
    <mergeCell ref="H7:Z7"/>
    <mergeCell ref="H8:Z8"/>
    <mergeCell ref="H9:Z9"/>
    <mergeCell ref="C12:G12"/>
    <mergeCell ref="H12:Z12"/>
    <mergeCell ref="C13:G13"/>
    <mergeCell ref="H13:Z13"/>
    <mergeCell ref="C14:G14"/>
    <mergeCell ref="H14:Z14"/>
    <mergeCell ref="J16:Z17"/>
    <mergeCell ref="C18:C19"/>
    <mergeCell ref="D18:D19"/>
    <mergeCell ref="E18:K19"/>
    <mergeCell ref="L18:N18"/>
    <mergeCell ref="O18:Q19"/>
    <mergeCell ref="R18:Z19"/>
    <mergeCell ref="E20:K20"/>
    <mergeCell ref="O20:Q20"/>
    <mergeCell ref="R20:Z20"/>
    <mergeCell ref="E21:K21"/>
    <mergeCell ref="O21:Q21"/>
    <mergeCell ref="R21:Z21"/>
    <mergeCell ref="E22:K22"/>
    <mergeCell ref="O22:Q22"/>
    <mergeCell ref="R22:Z22"/>
    <mergeCell ref="C24:C25"/>
    <mergeCell ref="D24:I25"/>
    <mergeCell ref="J24:P25"/>
    <mergeCell ref="Q24:Z24"/>
    <mergeCell ref="Q25:U25"/>
    <mergeCell ref="V25:Z25"/>
    <mergeCell ref="C26:C33"/>
    <mergeCell ref="D26:I28"/>
    <mergeCell ref="J26:L26"/>
    <mergeCell ref="M26:P26"/>
    <mergeCell ref="Q26:U28"/>
    <mergeCell ref="D29:Z29"/>
    <mergeCell ref="D30:Z30"/>
    <mergeCell ref="D31:Z31"/>
    <mergeCell ref="D32:Z32"/>
    <mergeCell ref="D33:Z33"/>
    <mergeCell ref="V26:Z28"/>
    <mergeCell ref="J27:L27"/>
    <mergeCell ref="M27:P27"/>
    <mergeCell ref="J28:L28"/>
    <mergeCell ref="M28:P28"/>
  </mergeCells>
  <phoneticPr fontId="9"/>
  <conditionalFormatting sqref="C20">
    <cfRule type="expression" dxfId="24" priority="2">
      <formula>COUNTIF($C$20:$C22,"〇")</formula>
    </cfRule>
  </conditionalFormatting>
  <conditionalFormatting sqref="C21">
    <cfRule type="expression" dxfId="23" priority="1">
      <formula>COUNTIF($C$20:$C22,"〇")</formula>
    </cfRule>
  </conditionalFormatting>
  <conditionalFormatting sqref="C22">
    <cfRule type="expression" dxfId="22" priority="3">
      <formula>COUNTIF($C$20:$C22,"〇")</formula>
    </cfRule>
  </conditionalFormatting>
  <conditionalFormatting sqref="C26:C33 D30 D33:Z33 M26:Z28">
    <cfRule type="notContainsBlanks" dxfId="21" priority="13">
      <formula>LEN(TRIM(C26))&gt;0</formula>
    </cfRule>
  </conditionalFormatting>
  <conditionalFormatting sqref="D30">
    <cfRule type="cellIs" dxfId="20" priority="11" operator="equal">
      <formula>""""""</formula>
    </cfRule>
  </conditionalFormatting>
  <conditionalFormatting sqref="D26:I28">
    <cfRule type="notContainsBlanks" dxfId="19" priority="12">
      <formula>LEN(TRIM(D26))&gt;0</formula>
    </cfRule>
  </conditionalFormatting>
  <conditionalFormatting sqref="D20:K22">
    <cfRule type="notContainsBlanks" dxfId="18" priority="5">
      <formula>LEN(TRIM(D20))&gt;0</formula>
    </cfRule>
  </conditionalFormatting>
  <conditionalFormatting sqref="H7:H9 H5:Z6">
    <cfRule type="notContainsBlanks" dxfId="17" priority="7">
      <formula>LEN(TRIM(H5))&gt;0</formula>
    </cfRule>
  </conditionalFormatting>
  <conditionalFormatting sqref="H12:Z14">
    <cfRule type="notContainsBlanks" dxfId="16" priority="6">
      <formula>LEN(TRIM(H12))&gt;0</formula>
    </cfRule>
  </conditionalFormatting>
  <conditionalFormatting sqref="L20:N22">
    <cfRule type="expression" dxfId="15" priority="8">
      <formula>OR($L20:$N20="●",$L20:$N20="〇",$L20:$N20="●*",$L20:$N20="〇*")</formula>
    </cfRule>
  </conditionalFormatting>
  <conditionalFormatting sqref="O20:Z22">
    <cfRule type="notContainsBlanks" dxfId="14" priority="4">
      <formula>LEN(TRIM(O20))&gt;0</formula>
    </cfRule>
  </conditionalFormatting>
  <conditionalFormatting sqref="S2:S3">
    <cfRule type="notContainsBlanks" dxfId="13" priority="14">
      <formula>LEN(TRIM(S2))&gt;0</formula>
    </cfRule>
  </conditionalFormatting>
  <dataValidations count="4">
    <dataValidation type="list" allowBlank="1" showErrorMessage="1" sqref="M27:P27" xr:uid="{E523FA0E-CC5B-4F6B-AA63-FD76C74DAD47}">
      <formula1>"評定に用いる評価,学習改善に生かす評価"</formula1>
    </dataValidation>
    <dataValidation type="list" allowBlank="1" showErrorMessage="1" sqref="L20:N22" xr:uid="{788A09E3-611C-4B92-B2BB-3097B27558AE}">
      <formula1>"〇,●,〇*,●*"</formula1>
    </dataValidation>
    <dataValidation type="list" allowBlank="1" showErrorMessage="1" sqref="M26" xr:uid="{A74A6898-F2B3-4BC6-923B-61192D8B0536}">
      <formula1>"知識・技能,知識・技術,思考・判断・表現,主体的に学習に取り組む態度"</formula1>
    </dataValidation>
    <dataValidation type="list" allowBlank="1" showErrorMessage="1" sqref="C20:C22" xr:uid="{FB48A831-511B-47F4-A67D-FEC3C182BF5E}">
      <formula1>"〇"</formula1>
    </dataValidation>
  </dataValidations>
  <printOptions horizontalCentered="1"/>
  <pageMargins left="0.11811023622047245" right="0.11811023622047245" top="0.15748031496062992" bottom="0.15748031496062992" header="0" footer="0"/>
  <pageSetup paperSize="9" scale="94" orientation="portrait" horizontalDpi="4294967293" r:id="rId1"/>
  <rowBreaks count="1" manualBreakCount="1">
    <brk id="22"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E85DDB-2EBC-4F9E-A3B9-76F02E2929F0}">
  <dimension ref="A1:Z38"/>
  <sheetViews>
    <sheetView showGridLines="0" view="pageLayout" zoomScaleNormal="70" zoomScaleSheetLayoutView="70" workbookViewId="0">
      <selection activeCell="B2" sqref="B2:M3"/>
    </sheetView>
  </sheetViews>
  <sheetFormatPr defaultColWidth="14.44140625" defaultRowHeight="15" customHeight="1" x14ac:dyDescent="0.3"/>
  <cols>
    <col min="1" max="1" width="3.109375" style="10" customWidth="1"/>
    <col min="2" max="2" width="2.6640625" style="10" customWidth="1"/>
    <col min="3" max="3" width="3.5546875" style="10" customWidth="1"/>
    <col min="4" max="26" width="3.77734375" style="10" customWidth="1"/>
    <col min="27" max="16384" width="14.44140625" style="10"/>
  </cols>
  <sheetData>
    <row r="1" spans="1:26" ht="16.5" customHeight="1" x14ac:dyDescent="0.3">
      <c r="A1" s="11"/>
      <c r="B1" s="11"/>
      <c r="C1" s="11"/>
      <c r="D1" s="11"/>
      <c r="E1" s="11"/>
      <c r="F1" s="11"/>
      <c r="G1" s="11"/>
      <c r="H1" s="11"/>
      <c r="I1" s="11"/>
      <c r="J1" s="11"/>
      <c r="K1" s="11"/>
      <c r="L1" s="11"/>
      <c r="M1" s="11"/>
      <c r="N1" s="11"/>
      <c r="O1" s="11"/>
      <c r="P1" s="11"/>
      <c r="Q1" s="11"/>
      <c r="R1" s="11"/>
      <c r="S1" s="11"/>
      <c r="T1" s="11"/>
      <c r="U1" s="11"/>
      <c r="V1" s="11"/>
      <c r="W1" s="11"/>
      <c r="X1" s="11"/>
      <c r="Y1" s="11"/>
      <c r="Z1" s="11"/>
    </row>
    <row r="2" spans="1:26" ht="18.899999999999999" customHeight="1" x14ac:dyDescent="0.3">
      <c r="A2" s="11"/>
      <c r="B2" s="191" t="s">
        <v>0</v>
      </c>
      <c r="C2" s="191"/>
      <c r="D2" s="191"/>
      <c r="E2" s="191"/>
      <c r="F2" s="191"/>
      <c r="G2" s="191"/>
      <c r="H2" s="191"/>
      <c r="I2" s="191"/>
      <c r="J2" s="191"/>
      <c r="K2" s="191"/>
      <c r="L2" s="191"/>
      <c r="M2" s="191"/>
      <c r="N2" s="11"/>
      <c r="O2" s="11"/>
      <c r="P2" s="166" t="s">
        <v>1</v>
      </c>
      <c r="Q2" s="192"/>
      <c r="R2" s="193"/>
      <c r="S2" s="194"/>
      <c r="T2" s="195"/>
      <c r="U2" s="195"/>
      <c r="V2" s="195"/>
      <c r="W2" s="195"/>
      <c r="X2" s="195"/>
      <c r="Y2" s="195"/>
      <c r="Z2" s="196"/>
    </row>
    <row r="3" spans="1:26" ht="18.899999999999999" customHeight="1" x14ac:dyDescent="0.3">
      <c r="A3" s="11"/>
      <c r="B3" s="191"/>
      <c r="C3" s="191"/>
      <c r="D3" s="191"/>
      <c r="E3" s="191"/>
      <c r="F3" s="191"/>
      <c r="G3" s="191"/>
      <c r="H3" s="191"/>
      <c r="I3" s="191"/>
      <c r="J3" s="191"/>
      <c r="K3" s="191"/>
      <c r="L3" s="191"/>
      <c r="M3" s="191"/>
      <c r="N3" s="11"/>
      <c r="O3" s="11"/>
      <c r="P3" s="166" t="s">
        <v>2</v>
      </c>
      <c r="Q3" s="147"/>
      <c r="R3" s="148"/>
      <c r="S3" s="194"/>
      <c r="T3" s="197"/>
      <c r="U3" s="197"/>
      <c r="V3" s="197"/>
      <c r="W3" s="197"/>
      <c r="X3" s="197"/>
      <c r="Y3" s="197"/>
      <c r="Z3" s="198"/>
    </row>
    <row r="4" spans="1:26" ht="16.5" customHeight="1" x14ac:dyDescent="0.3">
      <c r="A4" s="11"/>
      <c r="B4" s="11" t="s">
        <v>3</v>
      </c>
      <c r="C4" s="11"/>
      <c r="D4" s="11"/>
      <c r="E4" s="11"/>
      <c r="F4" s="11"/>
      <c r="G4" s="11"/>
      <c r="H4" s="11"/>
      <c r="I4" s="11"/>
      <c r="J4" s="11"/>
      <c r="K4" s="11"/>
      <c r="L4" s="11"/>
      <c r="M4" s="11"/>
      <c r="N4" s="11"/>
      <c r="O4" s="11"/>
      <c r="P4" s="11"/>
      <c r="Q4" s="11"/>
      <c r="R4" s="11"/>
      <c r="S4" s="11"/>
      <c r="T4" s="11"/>
      <c r="U4" s="11"/>
      <c r="V4" s="11"/>
      <c r="W4" s="11"/>
      <c r="X4" s="11"/>
      <c r="Y4" s="11"/>
      <c r="Z4" s="11"/>
    </row>
    <row r="5" spans="1:26" ht="20.7" customHeight="1" x14ac:dyDescent="0.3">
      <c r="A5" s="11"/>
      <c r="B5" s="11"/>
      <c r="C5" s="166" t="s">
        <v>37</v>
      </c>
      <c r="D5" s="188"/>
      <c r="E5" s="188"/>
      <c r="F5" s="188"/>
      <c r="G5" s="189"/>
      <c r="H5" s="190" t="s">
        <v>84</v>
      </c>
      <c r="I5" s="188"/>
      <c r="J5" s="188"/>
      <c r="K5" s="188"/>
      <c r="L5" s="188"/>
      <c r="M5" s="188"/>
      <c r="N5" s="188"/>
      <c r="O5" s="188"/>
      <c r="P5" s="188"/>
      <c r="Q5" s="188"/>
      <c r="R5" s="188"/>
      <c r="S5" s="188"/>
      <c r="T5" s="188"/>
      <c r="U5" s="188"/>
      <c r="V5" s="188"/>
      <c r="W5" s="188"/>
      <c r="X5" s="188"/>
      <c r="Y5" s="188"/>
      <c r="Z5" s="189"/>
    </row>
    <row r="6" spans="1:26" ht="20.7" customHeight="1" x14ac:dyDescent="0.3">
      <c r="A6" s="11"/>
      <c r="B6" s="11"/>
      <c r="C6" s="187" t="s">
        <v>47</v>
      </c>
      <c r="D6" s="188"/>
      <c r="E6" s="188"/>
      <c r="F6" s="188"/>
      <c r="G6" s="189"/>
      <c r="H6" s="190" t="s">
        <v>83</v>
      </c>
      <c r="I6" s="188"/>
      <c r="J6" s="188"/>
      <c r="K6" s="188"/>
      <c r="L6" s="188"/>
      <c r="M6" s="188"/>
      <c r="N6" s="188"/>
      <c r="O6" s="188"/>
      <c r="P6" s="188"/>
      <c r="Q6" s="188"/>
      <c r="R6" s="188"/>
      <c r="S6" s="188"/>
      <c r="T6" s="188"/>
      <c r="U6" s="188"/>
      <c r="V6" s="188"/>
      <c r="W6" s="188"/>
      <c r="X6" s="188"/>
      <c r="Y6" s="188"/>
      <c r="Z6" s="189"/>
    </row>
    <row r="7" spans="1:26" ht="103.5" customHeight="1" x14ac:dyDescent="0.3">
      <c r="A7" s="11"/>
      <c r="B7" s="11"/>
      <c r="C7" s="187" t="s">
        <v>6</v>
      </c>
      <c r="D7" s="188"/>
      <c r="E7" s="188"/>
      <c r="F7" s="188"/>
      <c r="G7" s="189"/>
      <c r="H7" s="151" t="s">
        <v>99</v>
      </c>
      <c r="I7" s="188"/>
      <c r="J7" s="188"/>
      <c r="K7" s="188"/>
      <c r="L7" s="188"/>
      <c r="M7" s="188"/>
      <c r="N7" s="188"/>
      <c r="O7" s="188"/>
      <c r="P7" s="188"/>
      <c r="Q7" s="188"/>
      <c r="R7" s="188"/>
      <c r="S7" s="188"/>
      <c r="T7" s="188"/>
      <c r="U7" s="188"/>
      <c r="V7" s="188"/>
      <c r="W7" s="188"/>
      <c r="X7" s="188"/>
      <c r="Y7" s="188"/>
      <c r="Z7" s="189"/>
    </row>
    <row r="8" spans="1:26" ht="15" customHeight="1" x14ac:dyDescent="0.3">
      <c r="A8" s="11"/>
      <c r="B8" s="11"/>
      <c r="C8" s="11"/>
      <c r="D8" s="11"/>
      <c r="E8" s="11"/>
      <c r="F8" s="11"/>
      <c r="G8" s="11"/>
      <c r="H8" s="11"/>
      <c r="I8" s="11"/>
      <c r="J8" s="11"/>
      <c r="K8" s="11"/>
      <c r="L8" s="11"/>
      <c r="M8" s="11"/>
      <c r="N8" s="11"/>
      <c r="O8" s="11"/>
      <c r="P8" s="11"/>
      <c r="Q8" s="11"/>
      <c r="R8" s="11"/>
      <c r="S8" s="11"/>
      <c r="T8" s="11"/>
      <c r="U8" s="11"/>
      <c r="V8" s="11"/>
      <c r="W8" s="11"/>
      <c r="X8" s="11"/>
      <c r="Y8" s="11"/>
      <c r="Z8" s="11"/>
    </row>
    <row r="9" spans="1:26" ht="16.5" customHeight="1" x14ac:dyDescent="0.3">
      <c r="A9" s="11"/>
      <c r="B9" s="11" t="s">
        <v>50</v>
      </c>
      <c r="C9" s="11"/>
      <c r="D9" s="11"/>
      <c r="E9" s="11"/>
      <c r="F9" s="11"/>
      <c r="G9" s="11"/>
      <c r="H9" s="11"/>
      <c r="I9" s="11"/>
      <c r="J9" s="11"/>
      <c r="K9" s="11"/>
      <c r="L9" s="11"/>
      <c r="M9" s="11"/>
      <c r="N9" s="11"/>
      <c r="O9" s="11"/>
      <c r="P9" s="11"/>
      <c r="Q9" s="11"/>
      <c r="R9" s="11"/>
      <c r="S9" s="11"/>
      <c r="T9" s="11"/>
      <c r="U9" s="11"/>
      <c r="V9" s="11"/>
      <c r="W9" s="11"/>
      <c r="X9" s="11"/>
      <c r="Y9" s="11"/>
      <c r="Z9" s="11"/>
    </row>
    <row r="10" spans="1:26" ht="63.75" customHeight="1" x14ac:dyDescent="0.3">
      <c r="A10" s="11"/>
      <c r="B10" s="11"/>
      <c r="C10" s="187" t="s">
        <v>8</v>
      </c>
      <c r="D10" s="188"/>
      <c r="E10" s="188"/>
      <c r="F10" s="188"/>
      <c r="G10" s="189"/>
      <c r="H10" s="151" t="s">
        <v>82</v>
      </c>
      <c r="I10" s="188"/>
      <c r="J10" s="188"/>
      <c r="K10" s="188"/>
      <c r="L10" s="188"/>
      <c r="M10" s="188"/>
      <c r="N10" s="188"/>
      <c r="O10" s="188"/>
      <c r="P10" s="188"/>
      <c r="Q10" s="188"/>
      <c r="R10" s="188"/>
      <c r="S10" s="188"/>
      <c r="T10" s="188"/>
      <c r="U10" s="188"/>
      <c r="V10" s="188"/>
      <c r="W10" s="188"/>
      <c r="X10" s="188"/>
      <c r="Y10" s="188"/>
      <c r="Z10" s="189"/>
    </row>
    <row r="11" spans="1:26" ht="48.45" customHeight="1" x14ac:dyDescent="0.3">
      <c r="A11" s="11"/>
      <c r="B11" s="11"/>
      <c r="C11" s="166" t="s">
        <v>53</v>
      </c>
      <c r="D11" s="188"/>
      <c r="E11" s="188"/>
      <c r="F11" s="188"/>
      <c r="G11" s="189"/>
      <c r="H11" s="151" t="s">
        <v>100</v>
      </c>
      <c r="I11" s="188"/>
      <c r="J11" s="188"/>
      <c r="K11" s="188"/>
      <c r="L11" s="188"/>
      <c r="M11" s="188"/>
      <c r="N11" s="188"/>
      <c r="O11" s="188"/>
      <c r="P11" s="188"/>
      <c r="Q11" s="188"/>
      <c r="R11" s="188"/>
      <c r="S11" s="188"/>
      <c r="T11" s="188"/>
      <c r="U11" s="188"/>
      <c r="V11" s="188"/>
      <c r="W11" s="188"/>
      <c r="X11" s="188"/>
      <c r="Y11" s="188"/>
      <c r="Z11" s="189"/>
    </row>
    <row r="12" spans="1:26" ht="48.45" customHeight="1" x14ac:dyDescent="0.3">
      <c r="A12" s="11"/>
      <c r="B12" s="11"/>
      <c r="C12" s="187" t="s">
        <v>104</v>
      </c>
      <c r="D12" s="188"/>
      <c r="E12" s="188"/>
      <c r="F12" s="188"/>
      <c r="G12" s="189"/>
      <c r="H12" s="151" t="s">
        <v>101</v>
      </c>
      <c r="I12" s="188"/>
      <c r="J12" s="188"/>
      <c r="K12" s="188"/>
      <c r="L12" s="188"/>
      <c r="M12" s="188"/>
      <c r="N12" s="188"/>
      <c r="O12" s="188"/>
      <c r="P12" s="188"/>
      <c r="Q12" s="188"/>
      <c r="R12" s="188"/>
      <c r="S12" s="188"/>
      <c r="T12" s="188"/>
      <c r="U12" s="188"/>
      <c r="V12" s="188"/>
      <c r="W12" s="188"/>
      <c r="X12" s="188"/>
      <c r="Y12" s="188"/>
      <c r="Z12" s="189"/>
    </row>
    <row r="13" spans="1:26" ht="15" customHeight="1" x14ac:dyDescent="0.3">
      <c r="A13" s="11"/>
      <c r="B13" s="11"/>
      <c r="C13" s="11"/>
      <c r="D13" s="11"/>
      <c r="E13" s="11"/>
      <c r="F13" s="11"/>
      <c r="G13" s="11"/>
      <c r="H13" s="11"/>
      <c r="I13" s="11"/>
      <c r="J13" s="11"/>
      <c r="K13" s="11"/>
      <c r="L13" s="11"/>
      <c r="M13" s="11"/>
      <c r="N13" s="11"/>
      <c r="O13" s="11"/>
      <c r="P13" s="11"/>
      <c r="Q13" s="11"/>
      <c r="R13" s="11"/>
      <c r="S13" s="11"/>
      <c r="T13" s="11"/>
      <c r="U13" s="11"/>
      <c r="V13" s="11"/>
      <c r="W13" s="11"/>
      <c r="X13" s="11"/>
      <c r="Y13" s="11"/>
      <c r="Z13" s="11"/>
    </row>
    <row r="14" spans="1:26" ht="16.5" customHeight="1" x14ac:dyDescent="0.35">
      <c r="A14" s="11"/>
      <c r="B14" s="11" t="s">
        <v>56</v>
      </c>
      <c r="C14" s="11"/>
      <c r="D14" s="11"/>
      <c r="E14" s="11"/>
      <c r="F14" s="11"/>
      <c r="G14" s="11"/>
      <c r="H14" s="11"/>
      <c r="I14" s="14" t="s">
        <v>57</v>
      </c>
      <c r="J14" s="178" t="s">
        <v>85</v>
      </c>
      <c r="K14" s="178"/>
      <c r="L14" s="178"/>
      <c r="M14" s="178"/>
      <c r="N14" s="178"/>
      <c r="O14" s="178"/>
      <c r="P14" s="178"/>
      <c r="Q14" s="178"/>
      <c r="R14" s="178"/>
      <c r="S14" s="178"/>
      <c r="T14" s="178"/>
      <c r="U14" s="178"/>
      <c r="V14" s="178"/>
      <c r="W14" s="178"/>
      <c r="X14" s="178"/>
      <c r="Y14" s="178"/>
      <c r="Z14" s="178"/>
    </row>
    <row r="15" spans="1:26" ht="16.5" customHeight="1" x14ac:dyDescent="0.3">
      <c r="A15" s="11"/>
      <c r="B15" s="11"/>
      <c r="E15" s="11"/>
      <c r="F15" s="11"/>
      <c r="G15" s="11"/>
      <c r="H15" s="11"/>
      <c r="J15" s="179"/>
      <c r="K15" s="179"/>
      <c r="L15" s="179"/>
      <c r="M15" s="179"/>
      <c r="N15" s="179"/>
      <c r="O15" s="179"/>
      <c r="P15" s="179"/>
      <c r="Q15" s="179"/>
      <c r="R15" s="179"/>
      <c r="S15" s="179"/>
      <c r="T15" s="179"/>
      <c r="U15" s="179"/>
      <c r="V15" s="179"/>
      <c r="W15" s="179"/>
      <c r="X15" s="179"/>
      <c r="Y15" s="179"/>
      <c r="Z15" s="179"/>
    </row>
    <row r="16" spans="1:26" ht="16.5" customHeight="1" x14ac:dyDescent="0.3">
      <c r="A16" s="11"/>
      <c r="B16" s="11"/>
      <c r="C16" s="171" t="s">
        <v>13</v>
      </c>
      <c r="D16" s="171" t="s">
        <v>14</v>
      </c>
      <c r="E16" s="172" t="s">
        <v>15</v>
      </c>
      <c r="F16" s="158"/>
      <c r="G16" s="158"/>
      <c r="H16" s="158"/>
      <c r="I16" s="158"/>
      <c r="J16" s="158"/>
      <c r="K16" s="159"/>
      <c r="L16" s="166" t="s">
        <v>16</v>
      </c>
      <c r="M16" s="147"/>
      <c r="N16" s="148"/>
      <c r="O16" s="180" t="s">
        <v>81</v>
      </c>
      <c r="P16" s="158"/>
      <c r="Q16" s="159"/>
      <c r="R16" s="181" t="s">
        <v>88</v>
      </c>
      <c r="S16" s="182"/>
      <c r="T16" s="182"/>
      <c r="U16" s="182"/>
      <c r="V16" s="182"/>
      <c r="W16" s="182"/>
      <c r="X16" s="182"/>
      <c r="Y16" s="182"/>
      <c r="Z16" s="183"/>
    </row>
    <row r="17" spans="1:26" ht="16.5" customHeight="1" x14ac:dyDescent="0.3">
      <c r="A17" s="11"/>
      <c r="B17" s="11"/>
      <c r="C17" s="156"/>
      <c r="D17" s="156"/>
      <c r="E17" s="163"/>
      <c r="F17" s="164"/>
      <c r="G17" s="164"/>
      <c r="H17" s="164"/>
      <c r="I17" s="164"/>
      <c r="J17" s="164"/>
      <c r="K17" s="165"/>
      <c r="L17" s="13" t="s">
        <v>19</v>
      </c>
      <c r="M17" s="13" t="s">
        <v>20</v>
      </c>
      <c r="N17" s="13" t="s">
        <v>21</v>
      </c>
      <c r="O17" s="163"/>
      <c r="P17" s="164"/>
      <c r="Q17" s="165"/>
      <c r="R17" s="184"/>
      <c r="S17" s="185"/>
      <c r="T17" s="185"/>
      <c r="U17" s="185"/>
      <c r="V17" s="185"/>
      <c r="W17" s="185"/>
      <c r="X17" s="185"/>
      <c r="Y17" s="185"/>
      <c r="Z17" s="186"/>
    </row>
    <row r="18" spans="1:26" ht="69.900000000000006" customHeight="1" x14ac:dyDescent="0.3">
      <c r="A18" s="11"/>
      <c r="B18" s="11"/>
      <c r="C18" s="12"/>
      <c r="D18" s="12" t="s">
        <v>38</v>
      </c>
      <c r="E18" s="174" t="s">
        <v>80</v>
      </c>
      <c r="F18" s="175"/>
      <c r="G18" s="175"/>
      <c r="H18" s="175"/>
      <c r="I18" s="175"/>
      <c r="J18" s="175"/>
      <c r="K18" s="176"/>
      <c r="L18" s="12"/>
      <c r="M18" s="12" t="s">
        <v>79</v>
      </c>
      <c r="N18" s="12" t="s">
        <v>34</v>
      </c>
      <c r="O18" s="174" t="s">
        <v>75</v>
      </c>
      <c r="P18" s="175"/>
      <c r="Q18" s="176"/>
      <c r="R18" s="174" t="s">
        <v>95</v>
      </c>
      <c r="S18" s="175"/>
      <c r="T18" s="175"/>
      <c r="U18" s="175"/>
      <c r="V18" s="175"/>
      <c r="W18" s="175"/>
      <c r="X18" s="175"/>
      <c r="Y18" s="175"/>
      <c r="Z18" s="176"/>
    </row>
    <row r="19" spans="1:26" ht="69.900000000000006" customHeight="1" x14ac:dyDescent="0.3">
      <c r="A19" s="11"/>
      <c r="B19" s="11"/>
      <c r="C19" s="12"/>
      <c r="D19" s="12" t="s">
        <v>39</v>
      </c>
      <c r="E19" s="174" t="s">
        <v>40</v>
      </c>
      <c r="F19" s="175"/>
      <c r="G19" s="175"/>
      <c r="H19" s="175"/>
      <c r="I19" s="175"/>
      <c r="J19" s="175"/>
      <c r="K19" s="176"/>
      <c r="L19" s="12" t="s">
        <v>33</v>
      </c>
      <c r="M19" s="12" t="s">
        <v>34</v>
      </c>
      <c r="N19" s="12"/>
      <c r="O19" s="174" t="s">
        <v>75</v>
      </c>
      <c r="P19" s="175"/>
      <c r="Q19" s="176"/>
      <c r="R19" s="174" t="s">
        <v>102</v>
      </c>
      <c r="S19" s="175"/>
      <c r="T19" s="175"/>
      <c r="U19" s="175"/>
      <c r="V19" s="175"/>
      <c r="W19" s="175"/>
      <c r="X19" s="175"/>
      <c r="Y19" s="175"/>
      <c r="Z19" s="176"/>
    </row>
    <row r="20" spans="1:26" ht="69.900000000000006" customHeight="1" x14ac:dyDescent="0.3">
      <c r="A20" s="11"/>
      <c r="B20" s="11"/>
      <c r="C20" s="12"/>
      <c r="D20" s="12" t="s">
        <v>41</v>
      </c>
      <c r="E20" s="174" t="s">
        <v>78</v>
      </c>
      <c r="F20" s="175"/>
      <c r="G20" s="175"/>
      <c r="H20" s="175"/>
      <c r="I20" s="175"/>
      <c r="J20" s="175"/>
      <c r="K20" s="176"/>
      <c r="L20" s="12" t="s">
        <v>33</v>
      </c>
      <c r="M20" s="12" t="s">
        <v>34</v>
      </c>
      <c r="N20" s="12"/>
      <c r="O20" s="174" t="s">
        <v>75</v>
      </c>
      <c r="P20" s="175"/>
      <c r="Q20" s="176"/>
      <c r="R20" s="174" t="s">
        <v>103</v>
      </c>
      <c r="S20" s="175"/>
      <c r="T20" s="175"/>
      <c r="U20" s="175"/>
      <c r="V20" s="175"/>
      <c r="W20" s="175"/>
      <c r="X20" s="175"/>
      <c r="Y20" s="175"/>
      <c r="Z20" s="176"/>
    </row>
    <row r="21" spans="1:26" ht="69.900000000000006" customHeight="1" x14ac:dyDescent="0.3">
      <c r="A21" s="11"/>
      <c r="B21" s="11"/>
      <c r="C21" s="12" t="s">
        <v>77</v>
      </c>
      <c r="D21" s="12" t="s">
        <v>42</v>
      </c>
      <c r="E21" s="174" t="s">
        <v>76</v>
      </c>
      <c r="F21" s="175"/>
      <c r="G21" s="175"/>
      <c r="H21" s="175"/>
      <c r="I21" s="175"/>
      <c r="J21" s="175"/>
      <c r="K21" s="176"/>
      <c r="L21" s="12"/>
      <c r="M21" s="12" t="s">
        <v>35</v>
      </c>
      <c r="N21" s="12" t="s">
        <v>43</v>
      </c>
      <c r="O21" s="174" t="s">
        <v>87</v>
      </c>
      <c r="P21" s="175"/>
      <c r="Q21" s="176"/>
      <c r="R21" s="174" t="s">
        <v>96</v>
      </c>
      <c r="S21" s="175"/>
      <c r="T21" s="175"/>
      <c r="U21" s="175"/>
      <c r="V21" s="175"/>
      <c r="W21" s="175"/>
      <c r="X21" s="175"/>
      <c r="Y21" s="175"/>
      <c r="Z21" s="176"/>
    </row>
    <row r="22" spans="1:26" ht="16.5" customHeight="1" x14ac:dyDescent="0.3">
      <c r="A22" s="11"/>
      <c r="B22" s="11" t="s">
        <v>22</v>
      </c>
      <c r="C22" s="11"/>
      <c r="D22" s="11"/>
      <c r="E22" s="11"/>
      <c r="F22" s="11"/>
      <c r="G22" s="11"/>
      <c r="H22" s="11"/>
      <c r="I22" s="11"/>
      <c r="J22" s="11"/>
      <c r="K22" s="11"/>
      <c r="L22" s="11"/>
      <c r="M22" s="11"/>
      <c r="N22" s="11"/>
      <c r="O22" s="11"/>
      <c r="P22" s="11"/>
      <c r="Q22" s="11"/>
      <c r="R22" s="11"/>
      <c r="S22" s="11"/>
      <c r="T22" s="11"/>
      <c r="U22" s="11"/>
      <c r="V22" s="11"/>
      <c r="W22" s="11"/>
      <c r="X22" s="11"/>
      <c r="Y22" s="11"/>
      <c r="Z22" s="11"/>
    </row>
    <row r="23" spans="1:26" ht="17.25" customHeight="1" x14ac:dyDescent="0.3">
      <c r="A23" s="11"/>
      <c r="B23" s="11"/>
      <c r="C23" s="171" t="s">
        <v>14</v>
      </c>
      <c r="D23" s="172" t="s">
        <v>23</v>
      </c>
      <c r="E23" s="158"/>
      <c r="F23" s="158"/>
      <c r="G23" s="158"/>
      <c r="H23" s="158"/>
      <c r="I23" s="159"/>
      <c r="J23" s="172" t="s">
        <v>24</v>
      </c>
      <c r="K23" s="158"/>
      <c r="L23" s="158"/>
      <c r="M23" s="158"/>
      <c r="N23" s="158"/>
      <c r="O23" s="158"/>
      <c r="P23" s="159"/>
      <c r="Q23" s="177" t="s">
        <v>86</v>
      </c>
      <c r="R23" s="175"/>
      <c r="S23" s="175"/>
      <c r="T23" s="175"/>
      <c r="U23" s="175"/>
      <c r="V23" s="175"/>
      <c r="W23" s="175"/>
      <c r="X23" s="175"/>
      <c r="Y23" s="175"/>
      <c r="Z23" s="176"/>
    </row>
    <row r="24" spans="1:26" ht="16.5" customHeight="1" x14ac:dyDescent="0.3">
      <c r="A24" s="11"/>
      <c r="B24" s="11"/>
      <c r="C24" s="156"/>
      <c r="D24" s="163"/>
      <c r="E24" s="164"/>
      <c r="F24" s="164"/>
      <c r="G24" s="164"/>
      <c r="H24" s="164"/>
      <c r="I24" s="165"/>
      <c r="J24" s="163"/>
      <c r="K24" s="164"/>
      <c r="L24" s="164"/>
      <c r="M24" s="164"/>
      <c r="N24" s="164"/>
      <c r="O24" s="164"/>
      <c r="P24" s="165"/>
      <c r="Q24" s="173" t="s">
        <v>26</v>
      </c>
      <c r="R24" s="168"/>
      <c r="S24" s="168"/>
      <c r="T24" s="168"/>
      <c r="U24" s="169"/>
      <c r="V24" s="173" t="s">
        <v>70</v>
      </c>
      <c r="W24" s="168"/>
      <c r="X24" s="168"/>
      <c r="Y24" s="168"/>
      <c r="Z24" s="169"/>
    </row>
    <row r="25" spans="1:26" ht="39" customHeight="1" x14ac:dyDescent="0.3">
      <c r="A25" s="11"/>
      <c r="B25" s="11"/>
      <c r="C25" s="154" t="str">
        <f>IFERROR(VLOOKUP("〇",C18:D21,2,FALSE),"")</f>
        <v>４</v>
      </c>
      <c r="D25" s="157" t="str">
        <f>IFERROR(VLOOKUP("〇",C18:K21,3,FALSE),"")</f>
        <v>単元を貫く問い「よりよい公共的空間を作るための条件は？」について、自分の考えがどのように変容したか振り返る。</v>
      </c>
      <c r="E25" s="158"/>
      <c r="F25" s="158"/>
      <c r="G25" s="158"/>
      <c r="H25" s="158"/>
      <c r="I25" s="159"/>
      <c r="J25" s="166" t="s">
        <v>16</v>
      </c>
      <c r="K25" s="147"/>
      <c r="L25" s="148"/>
      <c r="M25" s="167" t="s">
        <v>10</v>
      </c>
      <c r="N25" s="168"/>
      <c r="O25" s="168"/>
      <c r="P25" s="169"/>
      <c r="Q25" s="157" t="s">
        <v>97</v>
      </c>
      <c r="R25" s="158"/>
      <c r="S25" s="158"/>
      <c r="T25" s="158"/>
      <c r="U25" s="159"/>
      <c r="V25" s="157" t="str">
        <f>IFERROR(VLOOKUP("〇",C18:Z21,16,FALSE),"")</f>
        <v>自分にとっての学習の意義を見いだし、単元を貫く問いに対する新たな気付きを表現しようとしている。</v>
      </c>
      <c r="W25" s="158"/>
      <c r="X25" s="158"/>
      <c r="Y25" s="158"/>
      <c r="Z25" s="159"/>
    </row>
    <row r="26" spans="1:26" ht="39" customHeight="1" x14ac:dyDescent="0.3">
      <c r="A26" s="11"/>
      <c r="B26" s="11"/>
      <c r="C26" s="155"/>
      <c r="D26" s="160"/>
      <c r="E26" s="161"/>
      <c r="F26" s="161"/>
      <c r="G26" s="161"/>
      <c r="H26" s="161"/>
      <c r="I26" s="162"/>
      <c r="J26" s="166" t="s">
        <v>28</v>
      </c>
      <c r="K26" s="147"/>
      <c r="L26" s="148"/>
      <c r="M26" s="170" t="s">
        <v>44</v>
      </c>
      <c r="N26" s="168"/>
      <c r="O26" s="168"/>
      <c r="P26" s="169"/>
      <c r="Q26" s="160"/>
      <c r="R26" s="161"/>
      <c r="S26" s="161"/>
      <c r="T26" s="161"/>
      <c r="U26" s="162"/>
      <c r="V26" s="160"/>
      <c r="W26" s="161"/>
      <c r="X26" s="161"/>
      <c r="Y26" s="161"/>
      <c r="Z26" s="162"/>
    </row>
    <row r="27" spans="1:26" ht="39" customHeight="1" x14ac:dyDescent="0.3">
      <c r="A27" s="11"/>
      <c r="B27" s="11"/>
      <c r="C27" s="155"/>
      <c r="D27" s="163"/>
      <c r="E27" s="164"/>
      <c r="F27" s="164"/>
      <c r="G27" s="164"/>
      <c r="H27" s="164"/>
      <c r="I27" s="165"/>
      <c r="J27" s="166" t="s">
        <v>29</v>
      </c>
      <c r="K27" s="147"/>
      <c r="L27" s="148"/>
      <c r="M27" s="167" t="str">
        <f>IFERROR(VLOOKUP("〇",C18:Q21,13,FALSE),"")</f>
        <v>一枚ポートフォリオ
Google フォーム</v>
      </c>
      <c r="N27" s="168"/>
      <c r="O27" s="168"/>
      <c r="P27" s="169"/>
      <c r="Q27" s="163"/>
      <c r="R27" s="164"/>
      <c r="S27" s="164"/>
      <c r="T27" s="164"/>
      <c r="U27" s="165"/>
      <c r="V27" s="163"/>
      <c r="W27" s="164"/>
      <c r="X27" s="164"/>
      <c r="Y27" s="164"/>
      <c r="Z27" s="165"/>
    </row>
    <row r="28" spans="1:26" ht="16.5" customHeight="1" x14ac:dyDescent="0.3">
      <c r="A28" s="11"/>
      <c r="B28" s="11"/>
      <c r="C28" s="155"/>
      <c r="D28" s="146" t="s">
        <v>30</v>
      </c>
      <c r="E28" s="147"/>
      <c r="F28" s="147"/>
      <c r="G28" s="147"/>
      <c r="H28" s="147"/>
      <c r="I28" s="147"/>
      <c r="J28" s="147"/>
      <c r="K28" s="147"/>
      <c r="L28" s="147"/>
      <c r="M28" s="147"/>
      <c r="N28" s="147"/>
      <c r="O28" s="147"/>
      <c r="P28" s="147"/>
      <c r="Q28" s="147"/>
      <c r="R28" s="147"/>
      <c r="S28" s="147"/>
      <c r="T28" s="147"/>
      <c r="U28" s="147"/>
      <c r="V28" s="147"/>
      <c r="W28" s="147"/>
      <c r="X28" s="147"/>
      <c r="Y28" s="147"/>
      <c r="Z28" s="148"/>
    </row>
    <row r="29" spans="1:26" ht="367.5" customHeight="1" x14ac:dyDescent="0.3">
      <c r="A29" s="11"/>
      <c r="B29" s="11"/>
      <c r="C29" s="155"/>
      <c r="D29" s="149">
        <v>1</v>
      </c>
      <c r="E29" s="147"/>
      <c r="F29" s="147"/>
      <c r="G29" s="147"/>
      <c r="H29" s="147"/>
      <c r="I29" s="147"/>
      <c r="J29" s="147"/>
      <c r="K29" s="147"/>
      <c r="L29" s="147"/>
      <c r="M29" s="147"/>
      <c r="N29" s="147"/>
      <c r="O29" s="147"/>
      <c r="P29" s="147"/>
      <c r="Q29" s="147"/>
      <c r="R29" s="147"/>
      <c r="S29" s="147"/>
      <c r="T29" s="147"/>
      <c r="U29" s="147"/>
      <c r="V29" s="147"/>
      <c r="W29" s="147"/>
      <c r="X29" s="147"/>
      <c r="Y29" s="147"/>
      <c r="Z29" s="148"/>
    </row>
    <row r="30" spans="1:26" ht="16.5" customHeight="1" x14ac:dyDescent="0.3">
      <c r="A30" s="11"/>
      <c r="B30" s="11"/>
      <c r="C30" s="155"/>
      <c r="D30" s="150" t="s">
        <v>73</v>
      </c>
      <c r="E30" s="147"/>
      <c r="F30" s="147"/>
      <c r="G30" s="147"/>
      <c r="H30" s="147"/>
      <c r="I30" s="147"/>
      <c r="J30" s="147"/>
      <c r="K30" s="147"/>
      <c r="L30" s="147"/>
      <c r="M30" s="147"/>
      <c r="N30" s="147"/>
      <c r="O30" s="147"/>
      <c r="P30" s="147"/>
      <c r="Q30" s="147"/>
      <c r="R30" s="147"/>
      <c r="S30" s="147"/>
      <c r="T30" s="147"/>
      <c r="U30" s="147"/>
      <c r="V30" s="147"/>
      <c r="W30" s="147"/>
      <c r="X30" s="147"/>
      <c r="Y30" s="147"/>
      <c r="Z30" s="148"/>
    </row>
    <row r="31" spans="1:26" ht="99" customHeight="1" x14ac:dyDescent="0.3">
      <c r="A31" s="11"/>
      <c r="B31" s="11"/>
      <c r="C31" s="156"/>
      <c r="D31" s="151" t="s">
        <v>94</v>
      </c>
      <c r="E31" s="152"/>
      <c r="F31" s="152"/>
      <c r="G31" s="152"/>
      <c r="H31" s="152"/>
      <c r="I31" s="152"/>
      <c r="J31" s="152"/>
      <c r="K31" s="152"/>
      <c r="L31" s="152"/>
      <c r="M31" s="152"/>
      <c r="N31" s="152"/>
      <c r="O31" s="152"/>
      <c r="P31" s="152"/>
      <c r="Q31" s="152"/>
      <c r="R31" s="152"/>
      <c r="S31" s="152"/>
      <c r="T31" s="152"/>
      <c r="U31" s="152"/>
      <c r="V31" s="152"/>
      <c r="W31" s="152"/>
      <c r="X31" s="152"/>
      <c r="Y31" s="152"/>
      <c r="Z31" s="153"/>
    </row>
    <row r="32" spans="1:26" ht="16.5" customHeight="1" x14ac:dyDescent="0.3">
      <c r="A32" s="11"/>
      <c r="B32" s="11"/>
      <c r="C32" s="11"/>
      <c r="D32" s="11"/>
      <c r="E32" s="11"/>
      <c r="F32" s="11"/>
      <c r="G32" s="11"/>
      <c r="H32" s="11"/>
      <c r="I32" s="11"/>
      <c r="J32" s="11"/>
      <c r="K32" s="11"/>
      <c r="L32" s="11"/>
      <c r="M32" s="11"/>
      <c r="N32" s="11"/>
      <c r="O32" s="11"/>
      <c r="P32" s="11"/>
      <c r="Q32" s="11"/>
      <c r="R32" s="11"/>
      <c r="S32" s="11"/>
      <c r="T32" s="11"/>
      <c r="U32" s="11"/>
      <c r="V32" s="11"/>
      <c r="W32" s="11"/>
      <c r="X32" s="11"/>
      <c r="Y32" s="11"/>
      <c r="Z32" s="11"/>
    </row>
    <row r="33" spans="1:26" ht="16.5" customHeight="1" x14ac:dyDescent="0.3">
      <c r="A33" s="11"/>
      <c r="B33" s="11"/>
      <c r="C33" s="11"/>
      <c r="D33" s="11"/>
      <c r="E33" s="11"/>
      <c r="F33" s="11"/>
      <c r="G33" s="11"/>
      <c r="H33" s="11"/>
      <c r="I33" s="11"/>
      <c r="J33" s="11"/>
      <c r="K33" s="11"/>
      <c r="L33" s="11"/>
      <c r="M33" s="11"/>
      <c r="N33" s="11"/>
      <c r="O33" s="11"/>
      <c r="P33" s="11"/>
      <c r="Q33" s="11"/>
      <c r="R33" s="11"/>
      <c r="S33" s="11"/>
      <c r="T33" s="11"/>
      <c r="U33" s="11"/>
      <c r="V33" s="11"/>
      <c r="W33" s="11"/>
      <c r="X33" s="11"/>
      <c r="Y33" s="11"/>
      <c r="Z33" s="11"/>
    </row>
    <row r="34" spans="1:26" ht="16.5" customHeight="1" x14ac:dyDescent="0.3">
      <c r="A34" s="11"/>
      <c r="B34" s="11"/>
      <c r="C34" s="11"/>
      <c r="D34" s="11"/>
      <c r="E34" s="11"/>
      <c r="F34" s="11"/>
      <c r="G34" s="11"/>
      <c r="H34" s="11"/>
      <c r="I34" s="11"/>
      <c r="J34" s="11"/>
      <c r="K34" s="11"/>
      <c r="L34" s="11"/>
      <c r="M34" s="11"/>
      <c r="N34" s="11"/>
      <c r="O34" s="11"/>
      <c r="P34" s="11"/>
      <c r="Q34" s="11"/>
      <c r="R34" s="11"/>
      <c r="S34" s="11"/>
      <c r="T34" s="11"/>
      <c r="U34" s="11"/>
      <c r="V34" s="11"/>
      <c r="W34" s="11"/>
      <c r="X34" s="11"/>
      <c r="Y34" s="11"/>
      <c r="Z34" s="11"/>
    </row>
    <row r="35" spans="1:26" ht="16.5" customHeight="1" x14ac:dyDescent="0.3">
      <c r="A35" s="11"/>
      <c r="B35" s="11"/>
      <c r="C35" s="11"/>
      <c r="D35" s="11"/>
      <c r="E35" s="11"/>
      <c r="F35" s="11"/>
      <c r="G35" s="11"/>
      <c r="H35" s="11"/>
      <c r="I35" s="11"/>
      <c r="J35" s="11"/>
      <c r="K35" s="11"/>
      <c r="L35" s="11"/>
      <c r="M35" s="11"/>
      <c r="N35" s="11"/>
      <c r="O35" s="11"/>
      <c r="P35" s="11"/>
      <c r="Q35" s="11"/>
      <c r="R35" s="11"/>
      <c r="S35" s="11"/>
      <c r="T35" s="11"/>
      <c r="U35" s="11"/>
      <c r="V35" s="11"/>
      <c r="W35" s="11"/>
      <c r="X35" s="11"/>
      <c r="Y35" s="11"/>
      <c r="Z35" s="11"/>
    </row>
    <row r="36" spans="1:26" ht="16.5" customHeight="1" x14ac:dyDescent="0.3">
      <c r="A36" s="11"/>
      <c r="B36" s="11"/>
      <c r="C36" s="11"/>
      <c r="D36" s="11"/>
      <c r="E36" s="11"/>
      <c r="F36" s="11"/>
      <c r="G36" s="11"/>
      <c r="H36" s="11"/>
      <c r="I36" s="11"/>
      <c r="J36" s="11"/>
      <c r="K36" s="11"/>
      <c r="L36" s="11"/>
      <c r="M36" s="11"/>
      <c r="N36" s="11"/>
      <c r="O36" s="11"/>
      <c r="P36" s="11"/>
      <c r="Q36" s="11"/>
      <c r="R36" s="11"/>
      <c r="S36" s="11"/>
      <c r="T36" s="11"/>
      <c r="U36" s="11"/>
      <c r="V36" s="11"/>
      <c r="W36" s="11"/>
      <c r="X36" s="11"/>
      <c r="Y36" s="11"/>
      <c r="Z36" s="11"/>
    </row>
    <row r="37" spans="1:26" ht="16.5" customHeight="1" x14ac:dyDescent="0.3">
      <c r="A37" s="11"/>
      <c r="B37" s="11"/>
      <c r="C37" s="11"/>
      <c r="D37" s="11"/>
      <c r="E37" s="11"/>
      <c r="F37" s="11"/>
      <c r="G37" s="11"/>
      <c r="H37" s="11"/>
      <c r="I37" s="11"/>
      <c r="J37" s="11"/>
      <c r="K37" s="11"/>
      <c r="L37" s="11"/>
      <c r="M37" s="11"/>
      <c r="N37" s="11"/>
      <c r="O37" s="11"/>
      <c r="P37" s="11"/>
      <c r="Q37" s="11"/>
      <c r="R37" s="11"/>
      <c r="S37" s="11"/>
      <c r="T37" s="11"/>
      <c r="U37" s="11"/>
      <c r="V37" s="11"/>
      <c r="W37" s="11"/>
      <c r="X37" s="11"/>
      <c r="Y37" s="11"/>
      <c r="Z37" s="11"/>
    </row>
    <row r="38" spans="1:26" ht="16.5" customHeight="1" x14ac:dyDescent="0.3">
      <c r="A38" s="11"/>
      <c r="B38" s="11"/>
      <c r="C38" s="11"/>
      <c r="D38" s="11"/>
      <c r="E38" s="11"/>
      <c r="F38" s="11"/>
      <c r="G38" s="11"/>
      <c r="H38" s="11"/>
      <c r="I38" s="11"/>
      <c r="J38" s="11"/>
      <c r="K38" s="11"/>
      <c r="L38" s="11"/>
      <c r="M38" s="11"/>
      <c r="N38" s="11"/>
      <c r="O38" s="11"/>
      <c r="P38" s="11"/>
      <c r="Q38" s="11"/>
      <c r="R38" s="11"/>
      <c r="S38" s="11"/>
      <c r="T38" s="11"/>
      <c r="U38" s="11"/>
      <c r="V38" s="11"/>
      <c r="W38" s="11"/>
      <c r="X38" s="11"/>
      <c r="Y38" s="11"/>
      <c r="Z38" s="11"/>
    </row>
  </sheetData>
  <mergeCells count="56">
    <mergeCell ref="B2:M3"/>
    <mergeCell ref="P2:R2"/>
    <mergeCell ref="S2:Z2"/>
    <mergeCell ref="P3:R3"/>
    <mergeCell ref="S3:Z3"/>
    <mergeCell ref="C5:G5"/>
    <mergeCell ref="H5:Z5"/>
    <mergeCell ref="C6:G6"/>
    <mergeCell ref="H6:Z6"/>
    <mergeCell ref="C7:G7"/>
    <mergeCell ref="H7:Z7"/>
    <mergeCell ref="C10:G10"/>
    <mergeCell ref="H10:Z10"/>
    <mergeCell ref="C11:G11"/>
    <mergeCell ref="H11:Z11"/>
    <mergeCell ref="C12:G12"/>
    <mergeCell ref="H12:Z12"/>
    <mergeCell ref="J14:Z15"/>
    <mergeCell ref="C16:C17"/>
    <mergeCell ref="D16:D17"/>
    <mergeCell ref="E16:K17"/>
    <mergeCell ref="L16:N16"/>
    <mergeCell ref="O16:Q17"/>
    <mergeCell ref="R16:Z17"/>
    <mergeCell ref="E18:K18"/>
    <mergeCell ref="O18:Q18"/>
    <mergeCell ref="R18:Z18"/>
    <mergeCell ref="E19:K19"/>
    <mergeCell ref="O19:Q19"/>
    <mergeCell ref="R19:Z19"/>
    <mergeCell ref="C23:C24"/>
    <mergeCell ref="D23:I24"/>
    <mergeCell ref="J23:P24"/>
    <mergeCell ref="V24:Z24"/>
    <mergeCell ref="E20:K20"/>
    <mergeCell ref="O20:Q20"/>
    <mergeCell ref="R20:Z20"/>
    <mergeCell ref="E21:K21"/>
    <mergeCell ref="O21:Q21"/>
    <mergeCell ref="R21:Z21"/>
    <mergeCell ref="Q23:Z23"/>
    <mergeCell ref="Q24:U24"/>
    <mergeCell ref="D28:Z28"/>
    <mergeCell ref="D29:Z29"/>
    <mergeCell ref="D30:Z30"/>
    <mergeCell ref="D31:Z31"/>
    <mergeCell ref="C25:C31"/>
    <mergeCell ref="D25:I27"/>
    <mergeCell ref="J25:L25"/>
    <mergeCell ref="M25:P25"/>
    <mergeCell ref="Q25:U27"/>
    <mergeCell ref="V25:Z27"/>
    <mergeCell ref="J26:L26"/>
    <mergeCell ref="M26:P26"/>
    <mergeCell ref="J27:L27"/>
    <mergeCell ref="M27:P27"/>
  </mergeCells>
  <phoneticPr fontId="9"/>
  <conditionalFormatting sqref="C18:C21">
    <cfRule type="expression" dxfId="12" priority="9">
      <formula>COUNTIF($C$18:$C$21,"〇")</formula>
    </cfRule>
  </conditionalFormatting>
  <conditionalFormatting sqref="C25:C31 D29:Z29 D31:Z31 M25:Z27">
    <cfRule type="notContainsBlanks" dxfId="11" priority="12">
      <formula>LEN(TRIM(C25))&gt;0</formula>
    </cfRule>
  </conditionalFormatting>
  <conditionalFormatting sqref="D25:I27">
    <cfRule type="notContainsBlanks" dxfId="10" priority="11">
      <formula>LEN(TRIM(D25))&gt;0</formula>
    </cfRule>
  </conditionalFormatting>
  <conditionalFormatting sqref="D18:K21">
    <cfRule type="notContainsBlanks" dxfId="9" priority="2">
      <formula>LEN(TRIM(D18))&gt;0</formula>
    </cfRule>
  </conditionalFormatting>
  <conditionalFormatting sqref="D29:Z29">
    <cfRule type="cellIs" dxfId="8" priority="10" operator="equal">
      <formula>""""""</formula>
    </cfRule>
  </conditionalFormatting>
  <conditionalFormatting sqref="H5:Z7">
    <cfRule type="notContainsBlanks" dxfId="7" priority="4">
      <formula>LEN(TRIM(H5))&gt;0</formula>
    </cfRule>
  </conditionalFormatting>
  <conditionalFormatting sqref="H10:Z12">
    <cfRule type="notContainsBlanks" dxfId="6" priority="3">
      <formula>LEN(TRIM(H10))&gt;0</formula>
    </cfRule>
  </conditionalFormatting>
  <conditionalFormatting sqref="L18:N18">
    <cfRule type="expression" dxfId="5" priority="5">
      <formula>OR($L$18:$N$18="●",$L$18:$N$18="〇",$L$18:$N$18="●*",$L$18:$N$18="〇*")</formula>
    </cfRule>
  </conditionalFormatting>
  <conditionalFormatting sqref="L19:N19">
    <cfRule type="expression" dxfId="4" priority="8">
      <formula>OR($L$19:$N$19="●",$L$19:$N$19="〇",$L$19:$N$19="●*",$L$19:$N$19="〇*")</formula>
    </cfRule>
  </conditionalFormatting>
  <conditionalFormatting sqref="L20:N20">
    <cfRule type="expression" dxfId="3" priority="7">
      <formula>OR($L$20:$N$20="●",$L$20:$N$20="〇",$L$20:$N$20="●*",$L$20:$N$20="〇*")</formula>
    </cfRule>
  </conditionalFormatting>
  <conditionalFormatting sqref="L21:N21">
    <cfRule type="expression" dxfId="2" priority="6">
      <formula>OR($L$21:$N$21="●",$L$21:$N$21="〇",$L$21:$N$21="●*",$L$21:$N$21="〇*")</formula>
    </cfRule>
  </conditionalFormatting>
  <conditionalFormatting sqref="O18:Z21">
    <cfRule type="notContainsBlanks" dxfId="1" priority="1">
      <formula>LEN(TRIM(O18))&gt;0</formula>
    </cfRule>
  </conditionalFormatting>
  <conditionalFormatting sqref="S2 S3:Z3">
    <cfRule type="notContainsBlanks" dxfId="0" priority="13">
      <formula>LEN(TRIM(S2))&gt;0</formula>
    </cfRule>
  </conditionalFormatting>
  <dataValidations count="4">
    <dataValidation type="list" allowBlank="1" showErrorMessage="1" sqref="C18:C21" xr:uid="{AFE7E9E7-9E44-4DD2-814C-D1DFEC9121B2}">
      <formula1>"〇"</formula1>
    </dataValidation>
    <dataValidation type="list" allowBlank="1" showErrorMessage="1" sqref="M25" xr:uid="{ED7AA74A-B8D4-4C1A-A437-3C148B19B172}">
      <formula1>"知識・技能,知識・技術,思考・判断・表現,主体的に学習に取り組む態度"</formula1>
    </dataValidation>
    <dataValidation type="list" allowBlank="1" showErrorMessage="1" sqref="L18:N21" xr:uid="{41144666-D319-4F07-950A-06362662DA56}">
      <formula1>"〇,●,〇*,●*"</formula1>
    </dataValidation>
    <dataValidation type="list" allowBlank="1" showErrorMessage="1" sqref="M26:P26" xr:uid="{6281F1AB-4A68-4D0F-BC59-4E5A2D3FA0DB}">
      <formula1>"評定に用いる評価,学習改善に生かす評価"</formula1>
    </dataValidation>
  </dataValidations>
  <pageMargins left="0.11811023622047245" right="0.11811023622047245" top="0.15748031496062992" bottom="0.15748031496062992" header="0" footer="0"/>
  <pageSetup paperSize="9" scale="102" orientation="portrait" horizontalDpi="4294967293" r:id="rId1"/>
  <rowBreaks count="1" manualBreakCount="1">
    <brk id="21" max="16383" man="1"/>
  </rowBreaks>
  <ignoredErrors>
    <ignoredError sqref="D18:D21" numberStoredAsText="1"/>
  </ignoredError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書き方の説明</vt:lpstr>
      <vt:lpstr>様式（書き込み用）</vt:lpstr>
      <vt:lpstr>様式 （貼り付け用）</vt:lpstr>
      <vt:lpstr>記入例（国語）</vt:lpstr>
      <vt:lpstr>記入例（公民）</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monsi</dc:creator>
  <cp:lastModifiedBy>t_tsu</cp:lastModifiedBy>
  <cp:lastPrinted>2023-02-27T01:21:20Z</cp:lastPrinted>
  <dcterms:created xsi:type="dcterms:W3CDTF">2022-05-11T06:00:36Z</dcterms:created>
  <dcterms:modified xsi:type="dcterms:W3CDTF">2023-03-15T23:49:05Z</dcterms:modified>
</cp:coreProperties>
</file>